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55" yWindow="1905" windowWidth="16125" windowHeight="11490"/>
  </bookViews>
  <sheets>
    <sheet name="Лист1" sheetId="1" r:id="rId1"/>
  </sheets>
  <definedNames>
    <definedName name="_xlnm._FilterDatabase" localSheetId="0" hidden="1">Лист1!$C$1:$C$356</definedName>
    <definedName name="_xlnm.Print_Titles" localSheetId="0">Лист1!$17:$17</definedName>
    <definedName name="_xlnm.Print_Area" localSheetId="0">Лист1!$A$1:$D$316</definedName>
  </definedNames>
  <calcPr calcId="144525" iterate="1"/>
</workbook>
</file>

<file path=xl/calcChain.xml><?xml version="1.0" encoding="utf-8"?>
<calcChain xmlns="http://schemas.openxmlformats.org/spreadsheetml/2006/main">
  <c r="D266" i="1" l="1"/>
  <c r="D300" i="1" l="1"/>
  <c r="D309" i="1"/>
  <c r="D306" i="1"/>
  <c r="D286" i="1"/>
  <c r="D296" i="1"/>
  <c r="D237" i="1"/>
  <c r="D228" i="1"/>
  <c r="D206" i="1"/>
  <c r="D198" i="1"/>
  <c r="D192" i="1"/>
  <c r="D190" i="1"/>
  <c r="D180" i="1"/>
  <c r="D144" i="1"/>
  <c r="D120" i="1"/>
  <c r="D99" i="1"/>
  <c r="D94" i="1"/>
  <c r="D84" i="1"/>
  <c r="D68" i="1"/>
  <c r="D44" i="1"/>
  <c r="D49" i="1"/>
  <c r="D28" i="1" l="1"/>
  <c r="D23" i="1"/>
  <c r="D20" i="1" s="1"/>
  <c r="D77" i="1" l="1"/>
  <c r="D74" i="1" l="1"/>
  <c r="D97" i="1" l="1"/>
  <c r="D86" i="1"/>
  <c r="D83" i="1" s="1"/>
  <c r="D19" i="1" l="1"/>
  <c r="D140" i="1" l="1"/>
  <c r="D36" i="1"/>
  <c r="D30" i="1" l="1"/>
  <c r="D138" i="1" l="1"/>
  <c r="D106" i="1" l="1"/>
  <c r="D110" i="1"/>
  <c r="D108" i="1"/>
  <c r="D79" i="1" l="1"/>
  <c r="D81" i="1" l="1"/>
  <c r="D43" i="1" s="1"/>
  <c r="D18" i="1" s="1"/>
  <c r="D116" i="1" l="1"/>
  <c r="D40" i="1"/>
  <c r="D38" i="1"/>
  <c r="D114" i="1"/>
  <c r="D112" i="1"/>
</calcChain>
</file>

<file path=xl/sharedStrings.xml><?xml version="1.0" encoding="utf-8"?>
<sst xmlns="http://schemas.openxmlformats.org/spreadsheetml/2006/main" count="582" uniqueCount="408">
  <si>
    <t>Исполнено</t>
  </si>
  <si>
    <t>1 01 01012 02 0000 110</t>
  </si>
  <si>
    <t>1 01 02000 01 0000 110</t>
  </si>
  <si>
    <t>1 05 02000 02 0000 110</t>
  </si>
  <si>
    <t>1 05 03000 01 0000 110</t>
  </si>
  <si>
    <t>Единый сельскохозяйственный налог</t>
  </si>
  <si>
    <t>1 12 01000 01 0000 120</t>
  </si>
  <si>
    <t>Плата за негативное воздействие на окружающую среду</t>
  </si>
  <si>
    <t>1 05 04000 02 0000 110</t>
  </si>
  <si>
    <t>Налог, взимаемый в связи с применением патентной системы налогообложения</t>
  </si>
  <si>
    <t>Наименование показателя</t>
  </si>
  <si>
    <t>Код бюджетной классификации</t>
  </si>
  <si>
    <t>доходов местного бюджета</t>
  </si>
  <si>
    <t>048</t>
  </si>
  <si>
    <t/>
  </si>
  <si>
    <t>1 12 01010 01 0000 120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</si>
  <si>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</si>
  <si>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</si>
  <si>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</si>
  <si>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</si>
  <si>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Денежные взыскания (штрафы) за нарушение законодательства Российской Федерации об охране и использовании животного мира</t>
  </si>
  <si>
    <t>1 16 25030 01 0000 140</t>
  </si>
  <si>
    <t>Прочие поступления от денежных взысканий (штрафов) и иных сумм в возмещение ущерба, зачисляемые в бюджеты муниципальных районов</t>
  </si>
  <si>
    <t>1 16 90050 05 0000 140</t>
  </si>
  <si>
    <t>076</t>
  </si>
  <si>
    <t>Федеральная служба по надзору в сфере транспорта</t>
  </si>
  <si>
    <t xml:space="preserve">Министерство  Российской  Федерации   по делам гражданской обороны,  чрезвычайным ситуациям   и   ликвидации   последствий стихийных бедствий
</t>
  </si>
  <si>
    <t>Федеральная налоговая служба</t>
  </si>
  <si>
    <t>182</t>
  </si>
  <si>
    <t>Налог на доходы физических лиц</t>
  </si>
  <si>
    <t>1 01 02010 01 0000 110</t>
  </si>
  <si>
    <t>1 01 02020 01 0000 110</t>
  </si>
  <si>
    <t>1 01 02030 01 0000 110</t>
  </si>
  <si>
    <t>1 01 02040 01 0000 110</t>
  </si>
  <si>
    <t>Единый налог на вмененный доход для отдельных видов деятельности</t>
  </si>
  <si>
    <t>1 05 02010 02 0000 110</t>
  </si>
  <si>
    <t>1 05 03010 01 0000 110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</si>
  <si>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</si>
  <si>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</si>
  <si>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</si>
  <si>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1 16 43000 01 0000 140</t>
  </si>
  <si>
    <t>Федеральная служба государственной регистрации, кадастра и картографии</t>
  </si>
  <si>
    <t>1 16 51030 02 0000 140</t>
  </si>
  <si>
    <t>Прочие доходы от оказания платных услуг (работ) получателями средств бюджетов муниципальных районов</t>
  </si>
  <si>
    <t>1 13 01995 05 0000 130</t>
  </si>
  <si>
    <t>Прочие доходы от компенсации затрат бюджетов муниципальных районов</t>
  </si>
  <si>
    <t>1 13 02995 05 0000 130</t>
  </si>
  <si>
    <t>Невыясненные поступления, зачисляемые в бюджеты муниципальных районов</t>
  </si>
  <si>
    <t>1 17 01050 05 0000 180</t>
  </si>
  <si>
    <t>Прочие безвозмездные поступления в бюджеты муниципальных районов</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</si>
  <si>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</si>
  <si>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</si>
  <si>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Доходы бюджетов муниципальных районов от возврата бюджетными учреждениями остатков субсидий прошлых лет</t>
  </si>
  <si>
    <t>2 18 05010 05 0000 180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</si>
  <si>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</si>
  <si>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100</t>
  </si>
  <si>
    <t>Федеральная служба по экологическому, технологическому и атомному надзору</t>
  </si>
  <si>
    <t>Федеральная антимонопольная служба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</si>
  <si>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</si>
  <si>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</si>
  <si>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1 08 07010 01 0000 110</t>
  </si>
  <si>
    <t>1 16 33050 05 0000 140</t>
  </si>
  <si>
    <t>ДОХОДЫ</t>
  </si>
  <si>
    <t>1 05 01011 01 0000 110</t>
  </si>
  <si>
    <t>1 05 01021 01 0000 110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</si>
  <si>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 мобилизуемые на территориях муниципальных районов</t>
  </si>
  <si>
    <t>1 09 07033 05 0000 110</t>
  </si>
  <si>
    <t xml:space="preserve"> </t>
  </si>
  <si>
    <t>1 01 01000 00 0000 110</t>
  </si>
  <si>
    <t>2 02 30024 05 0000 151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</si>
  <si>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</si>
  <si>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</si>
  <si>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</si>
  <si>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</si>
  <si>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</si>
  <si>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Поступления от денежных пожертвований, предоставляемых физическими лицами получателям средств бюджетов муниципальных районов</t>
  </si>
  <si>
    <t>Плата за размещение отходов производства</t>
  </si>
  <si>
    <t>1 12 01041 01 0000 120</t>
  </si>
  <si>
    <t>Плата за размещение твердых коммунальных отходов</t>
  </si>
  <si>
    <t>1 12 01042 01 0000 120</t>
  </si>
  <si>
    <t>Государственная пошлина за выдачу разрешения на установку рекламной конструкции</t>
  </si>
  <si>
    <t>2 07 05020 05 0000 180</t>
  </si>
  <si>
    <t>Федеральная служба безопасности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</si>
  <si>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</si>
  <si>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1 01 02050 01 0000 110</t>
  </si>
  <si>
    <t>Департамент экономического развития Краснодарского края</t>
  </si>
  <si>
    <t>Департамент сельского хозяйства и перерабатывающей промышленности</t>
  </si>
  <si>
    <t>Прочие поступления от денежных  взысканий (штрафов) и иных сумм  в возмещении ущерба, зачисляемые в бюджеты муниципальных районов</t>
  </si>
  <si>
    <t>МУ "Комитет имущественных отношений администрации Туапсинского района"</t>
  </si>
  <si>
    <t>1 08 07150 01 0000 110</t>
  </si>
  <si>
    <t>2 02 30024 05 0000 150</t>
  </si>
  <si>
    <t>2 02 29999 05 0000 150</t>
  </si>
  <si>
    <t>2 18 45698 02 0000 150</t>
  </si>
  <si>
    <t>Доходы бюджетов субъектов Российской Федерации от возврата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образовательных организаций за счет средств резервного фонда Правительства Российской Федерации из бюджетов муниципальных образований</t>
  </si>
  <si>
    <t>2 19 60010 05 0000 150</t>
  </si>
  <si>
    <t>2 18 60010 05 0000 150</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</si>
  <si>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</si>
  <si>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</si>
  <si>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</si>
  <si>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2 02 30027 05 0000 150</t>
  </si>
  <si>
    <t>2 02 35082 05 0000 150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</si>
  <si>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</si>
  <si>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1 16 10123 01 0000 140</t>
  </si>
  <si>
    <t>1 06 02000 02 0000 110</t>
  </si>
  <si>
    <t>Департамент по обеспечению деятельности мировых судей Краснодарского края</t>
  </si>
  <si>
    <t>1 16 01053 01 0000 140</t>
  </si>
  <si>
    <t>1 16 01063 01 0000 140</t>
  </si>
  <si>
    <t>1 16 01073 01 0000 140</t>
  </si>
  <si>
    <t>1 16 01083 01 0000 140</t>
  </si>
  <si>
    <t>1 16 01103 01 0000 140</t>
  </si>
  <si>
    <t>1 16 01133 01 0000 140</t>
  </si>
  <si>
    <t>1 16 01143 01 0000 140</t>
  </si>
  <si>
    <t>1 16 01153 01 0000 140</t>
  </si>
  <si>
    <t>1 16 01163 01 0000 140</t>
  </si>
  <si>
    <t>1 16 01173 01 0000 140</t>
  </si>
  <si>
    <t>1 16 01183 01 0000 140</t>
  </si>
  <si>
    <t>1 16 01193 01 0000 140</t>
  </si>
  <si>
    <t>1 16 01203 01 0000 140</t>
  </si>
  <si>
    <t>1 16 11050 01 0000 140</t>
  </si>
  <si>
    <t>1 16 01074 01 0000 140</t>
  </si>
  <si>
    <t>1 16 07010 05 0000 140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</si>
  <si>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</si>
  <si>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</si>
  <si>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1 16 01154 01 0000 140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</si>
  <si>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</si>
  <si>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</si>
  <si>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2 02 45303 05 0000 150</t>
  </si>
  <si>
    <t>2 02 25228 05 0000 150</t>
  </si>
  <si>
    <t>1 06 02010 02 0000 110</t>
  </si>
  <si>
    <t>Министерство труда и социального развития Краснодарского края</t>
  </si>
  <si>
    <t>Министерство природных ресурсов  Краснодарского края</t>
  </si>
  <si>
    <t>Субсидии бюджетам муниципальных районов на оснащение объектов спортивной инфраструктуры спортивно-технологическим оборудованием</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</si>
  <si>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организаций </t>
  </si>
  <si>
    <t xml:space="preserve">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</si>
  <si>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</si>
  <si>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</si>
  <si>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администратора поступле-
ний</t>
  </si>
  <si>
    <t>Доходы от денежных взысканий (штрафов), поступающих в счет погашения задолженности, образовавшейся до 1 января 2020 г., подлежащие зачислению в бюджет муниципального образования по нормативам, действовавшим в 2019 году</t>
  </si>
  <si>
    <t>Доходы от денежных взысканий (штрафов), поступающих в счет погашения задолженности, образовавшейся до 1 января 2020 г. , подлежащие зачислению в бюджет муниципального образования по нормативам, действовавшим в 2019 году</t>
  </si>
  <si>
    <t>Федеральное агентство по рыболовству</t>
  </si>
  <si>
    <t>Государственная инспекция труда в Краснодарском крае</t>
  </si>
  <si>
    <t>Государственная жилищная инспекция Краснодарского края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</si>
  <si>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</si>
  <si>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</si>
  <si>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</si>
  <si>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</si>
  <si>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</si>
  <si>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</si>
  <si>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</si>
  <si>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Налог на имущество организаций по имуществу, входящему в Единую систему газоснабжения</t>
  </si>
  <si>
    <t>1 06 02020 02 0000 110</t>
  </si>
  <si>
    <t>1 01 02080 01 0000 110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</si>
  <si>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</si>
  <si>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Управление государственного архитектурно-строительного надзора Краснодарского края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</si>
  <si>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</si>
  <si>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</si>
  <si>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Субсидии бюджетам муниципальных районов на софинансирование капитальных вложений в объекты муниципальной собственности</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</si>
  <si>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</si>
  <si>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</si>
  <si>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2 19 25169 05 0000 150</t>
  </si>
  <si>
    <t xml:space="preserve">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районов
</t>
  </si>
  <si>
    <t>2 07 05030 05 0000 150</t>
  </si>
  <si>
    <t>2 02  20077 05 0000 150</t>
  </si>
  <si>
    <t>2 02 25269 05 0000 150</t>
  </si>
  <si>
    <t>Субсидии бюджетам муниципальных районов на закупку контейнеров для раздельного накопления твердых коммунальных отходов</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</si>
  <si>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</si>
  <si>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</si>
  <si>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2 02 25519 05 0000 150</t>
  </si>
  <si>
    <t>Субсидии бюджетам муниципальных районов на поддержку отрасли культуры</t>
  </si>
  <si>
    <t>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</si>
  <si>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</si>
  <si>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</si>
  <si>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Налог на имущество организаций</t>
  </si>
  <si>
    <t>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</si>
  <si>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t>
  </si>
  <si>
    <t>1 16 11000 01 0000 140</t>
  </si>
  <si>
    <t>1 01 01120 01 0000 110</t>
  </si>
  <si>
    <t>1 01 01130 01 0000 110</t>
  </si>
  <si>
    <t>1 01 02130 01 0000 110</t>
  </si>
  <si>
    <t>1 01 02140 01 0000 110</t>
  </si>
  <si>
    <t>Платежи, уплачиваемые в целях возмещения вреда</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</si>
  <si>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</si>
  <si>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</si>
  <si>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1 08 00000 00 0000 000</t>
  </si>
  <si>
    <t>Налог, взимаемый в связи с применением упрощенной системы налогообложения</t>
  </si>
  <si>
    <t>1 05 01000 00 0000 110</t>
  </si>
  <si>
    <t>(тыс. рублей)</t>
  </si>
  <si>
    <t>1 06 00000 00 0000 000</t>
  </si>
  <si>
    <t xml:space="preserve">Налоги на имущество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</si>
  <si>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</si>
  <si>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r>
      <t xml:space="preserve">Доходы бюджета </t>
    </r>
    <r>
      <rPr>
        <sz val="12"/>
        <rFont val="Calibri"/>
        <family val="2"/>
        <charset val="204"/>
      </rPr>
      <t>–</t>
    </r>
    <r>
      <rPr>
        <sz val="12"/>
        <rFont val="Times New Roman"/>
        <family val="1"/>
        <charset val="204"/>
      </rPr>
      <t xml:space="preserve"> всего</t>
    </r>
  </si>
  <si>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</si>
  <si>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имущество организаций по имуществу, не входящему в Единую систему газоснабжения</t>
  </si>
  <si>
    <t>1 16 11130 01 0000 140</t>
  </si>
  <si>
    <t>1 01 02021 01 0000 110</t>
  </si>
  <si>
    <t>1 01 02022 01 0000 110</t>
  </si>
  <si>
    <t>1 01 02023 01 0000 110</t>
  </si>
  <si>
    <t>1 01 02150 01 0000 110</t>
  </si>
  <si>
    <t>1 01 02160 01 0000 110</t>
  </si>
  <si>
    <t>1 01 02210 01 0000 110</t>
  </si>
  <si>
    <t>1 03 02000 01 0000 110</t>
  </si>
  <si>
    <t>1 03 02231 01 0000 110</t>
  </si>
  <si>
    <t>1 03 02241 01 0000 110</t>
  </si>
  <si>
    <t>1 03 02251 01 0000 110</t>
  </si>
  <si>
    <t>1 03 02261 01 0000 110</t>
  </si>
  <si>
    <t>1 03 03000 01 0000 110</t>
  </si>
  <si>
    <t>1 05 04060 02 0000 110</t>
  </si>
  <si>
    <t>1 06 01000 00 0000 110</t>
  </si>
  <si>
    <t>1 06 01020 14 0000 110</t>
  </si>
  <si>
    <t>1 06 06000 00 0000 110</t>
  </si>
  <si>
    <t>1 06 06032 14 0000 110</t>
  </si>
  <si>
    <t>1 06 06042 14 0000 110</t>
  </si>
  <si>
    <t>1 16 10129 01 0000 140</t>
  </si>
  <si>
    <t>1 11 09044 14 0000 120</t>
  </si>
  <si>
    <t>1 11 09080 14 0000 120</t>
  </si>
  <si>
    <t>1 13 01074 14 0000 130</t>
  </si>
  <si>
    <t>1 13 02994 14 0000 130</t>
  </si>
  <si>
    <t>1 16 02010 02 0000 140</t>
  </si>
  <si>
    <t>1 16 02020 02 0000 140</t>
  </si>
  <si>
    <t>1 16 07010 14 0000 140</t>
  </si>
  <si>
    <t>1 16 07090 14 0000 140</t>
  </si>
  <si>
    <t>1 16 10031 14 0000 140</t>
  </si>
  <si>
    <t>1 16 10032 14 0000 140</t>
  </si>
  <si>
    <t>1 16 10100 14 0000 140</t>
  </si>
  <si>
    <t>1 17 01040 14 0000 180</t>
  </si>
  <si>
    <t>2 02 20077 14 0000 150</t>
  </si>
  <si>
    <t>2 02 25497 14 0000 150</t>
  </si>
  <si>
    <t>2 02 29999 14 0000 150</t>
  </si>
  <si>
    <t>2 02 30024 14 0000 150</t>
  </si>
  <si>
    <t>2 02 35118 14 0000 150</t>
  </si>
  <si>
    <t>2 02 35120 14 0000 150</t>
  </si>
  <si>
    <t>2 02 49999 14 0000 150</t>
  </si>
  <si>
    <t>2 07 04050 14 0000 150</t>
  </si>
  <si>
    <t>2 19 60010 14 0000 150</t>
  </si>
  <si>
    <t>2 02 15001 14 0000 150</t>
  </si>
  <si>
    <t>2 02 15002 14 0000 150</t>
  </si>
  <si>
    <t>2 02 19999 14 0000 150</t>
  </si>
  <si>
    <t>2 02 25576 14 0000 150</t>
  </si>
  <si>
    <t>1 11 05034 14 0000 120</t>
  </si>
  <si>
    <t>1 13 01994 14 0000 130</t>
  </si>
  <si>
    <t xml:space="preserve">1 11  01040 14 0000 120 </t>
  </si>
  <si>
    <t>1 11 05012 14 0000 120</t>
  </si>
  <si>
    <t>1 11 05024 14 0000 120</t>
  </si>
  <si>
    <t>1 11 05074 14 0000 120</t>
  </si>
  <si>
    <t>1 11 05312 14 0000 120</t>
  </si>
  <si>
    <t>1 11 05324 14 0000 120</t>
  </si>
  <si>
    <t>1 11 07014 14 0000 120</t>
  </si>
  <si>
    <t>1 14 06012 14 0000 430</t>
  </si>
  <si>
    <t>1 14 06024 14 0000 430</t>
  </si>
  <si>
    <t>1 14 06312 14 0000 430</t>
  </si>
  <si>
    <t>1 14 13040 14 0000 410</t>
  </si>
  <si>
    <t>1 17 05040 14 0000 180</t>
  </si>
  <si>
    <t>1 14 02042 14 0000 440</t>
  </si>
  <si>
    <t>2 02 25304 14 0000 150</t>
  </si>
  <si>
    <t>2 02 30029 14 0000 150</t>
  </si>
  <si>
    <t>2 02 35179 14 0000 150</t>
  </si>
  <si>
    <t>2 02 35303 14 0000 150</t>
  </si>
  <si>
    <t>2 02 45050 14 0000 150</t>
  </si>
  <si>
    <t>2 18 04010 14 0000 150</t>
  </si>
  <si>
    <t>2 18 04020 14 0000 150</t>
  </si>
  <si>
    <t>2 18 60040 14 0000 150</t>
  </si>
  <si>
    <t>2 19 25304 14 0000 150</t>
  </si>
  <si>
    <t>2 19 25786 14 0000 150</t>
  </si>
  <si>
    <t>2 19 35303 14 0000 150</t>
  </si>
  <si>
    <t>2 19 45050 14 0000 150</t>
  </si>
  <si>
    <t>1 13 02064 14 0000 130</t>
  </si>
  <si>
    <t>2 02 25454 14 0000 150</t>
  </si>
  <si>
    <t>2 02 25467 14 0000 150</t>
  </si>
  <si>
    <t>2 02 25517 14 0000 150</t>
  </si>
  <si>
    <t>2 02 25519 14 0000 150</t>
  </si>
  <si>
    <t>1 16 11064 01 0000 140</t>
  </si>
  <si>
    <t>2 02 36900 14 0000 150</t>
  </si>
  <si>
    <t xml:space="preserve">Плата за выбросы загрязняющих веществ в атмосферный воздух стационарными объектами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</si>
  <si>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</si>
  <si>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</si>
  <si>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Налог на прибыль организаций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</si>
  <si>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</si>
  <si>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</si>
  <si>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</si>
  <si>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</si>
  <si>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</si>
  <si>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</si>
  <si>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</si>
  <si>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</si>
  <si>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</si>
  <si>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</si>
  <si>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</si>
  <si>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</si>
  <si>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</si>
  <si>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t>
  </si>
  <si>
    <t>Налог, взимаемый с налогоплательщиков, выбравших в качестве объекта налогообложения доходы</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</si>
  <si>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</si>
  <si>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</si>
  <si>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</si>
  <si>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</si>
  <si>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</si>
  <si>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</si>
  <si>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Государственная пошлина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</si>
  <si>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</si>
  <si>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</si>
  <si>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</si>
  <si>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</si>
  <si>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1 11 05430 14 0000 120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</si>
  <si>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</si>
  <si>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</si>
  <si>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</si>
  <si>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</si>
  <si>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Прочие доходы от компенсации затрат бюджетов муниципальных округов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</si>
  <si>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</si>
  <si>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</si>
  <si>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</si>
  <si>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</si>
  <si>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</si>
  <si>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</si>
  <si>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</si>
  <si>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</si>
  <si>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Невыясненные поступления, зачисляемые в бюджеты муниципальных округов</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</si>
  <si>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</si>
  <si>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мероприятий по обеспечению жильем молодых семей</t>
  </si>
  <si>
    <t>Прочие субсидии бюджетам муниципальных округов</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</si>
  <si>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</si>
  <si>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</si>
  <si>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</si>
  <si>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межбюджетные трансферты, передаваемые бюджетам муниципальных округов</t>
  </si>
  <si>
    <t>Прочие безвозмездные поступления в бюджеты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</si>
  <si>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</si>
  <si>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</si>
  <si>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</si>
  <si>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Прочие дотации бюджетам муниципальных округов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</si>
  <si>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</si>
  <si>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</si>
  <si>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Прочие доходы от оказания платных услуг (работ) получателями средств бюджетов муниципальных округов</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</si>
  <si>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</si>
  <si>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</si>
  <si>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</si>
  <si>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</si>
  <si>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</si>
  <si>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</si>
  <si>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</si>
  <si>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</si>
  <si>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</si>
  <si>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Прочие неналоговые доходы бюджетов муниципальных округов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</si>
  <si>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</si>
  <si>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</si>
  <si>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</si>
  <si>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</si>
  <si>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</si>
  <si>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автономными учреждениями остатков субсидий прошлых лет</t>
  </si>
  <si>
    <t>Доходы бюджетов муниципальных округов от возврата остатков субсидий, имеющих целевое назначение, прошлых лет из иных местных бюджетов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</si>
  <si>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</si>
  <si>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</si>
  <si>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</si>
  <si>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</si>
  <si>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Субсидии бюджетам муниципальных округов на создание модельных муниципальных библиотек</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</si>
  <si>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</si>
  <si>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поддержку творческой деятельности и техническое оснащение детских и кукольных театров</t>
  </si>
  <si>
    <t>Субсидии бюджетам муниципальных округов на поддержку отрасли культуры</t>
  </si>
  <si>
    <t>Единая субвенция бюджетам муниципальных округов из бюджета субъекта Российской Федерации</t>
  </si>
  <si>
    <t>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</si>
  <si>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</si>
  <si>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Администрация муниципального образования Туапсинского муниципального округа</t>
  </si>
  <si>
    <t>Южное межрегиональное управление Росприроднадзора</t>
  </si>
  <si>
    <t>Контрольно – счетная палата Туапсинского муниципального округа</t>
  </si>
  <si>
    <t>Финансовое управление администрации Туапсинского муниципального округа</t>
  </si>
  <si>
    <t>Управление капитального строительства администраци Туапсинского муниципального округа</t>
  </si>
  <si>
    <t>Управление имущественных отношений администрации Туапсинского муниципального округа</t>
  </si>
  <si>
    <t>Управление ЖКХ и ТЭК администрации Туапсинского муниципального округа</t>
  </si>
  <si>
    <t>Управление образования администрации Туапсинского муниципального округа</t>
  </si>
  <si>
    <t>Управление культуры администрации Туапсинского муниципального округа</t>
  </si>
  <si>
    <t>Управление по физической культуре и спорту администрации Туапсинского муниципального округа</t>
  </si>
  <si>
    <t>Управление по работе с молодежью администрации  Туапсинского муниципального округа</t>
  </si>
  <si>
    <t>Управление транспорта и дорожного хозяйства администрации  Туапсинского муниципального округа</t>
  </si>
  <si>
    <t>Управление по развитию курортов администрации Туапсинского муниципального округа</t>
  </si>
  <si>
    <t>Управление опеки и попечительства в отношении несовершеннолетних  администрации Туапсинского муниципального округа</t>
  </si>
  <si>
    <t>Управление по делам ГО и ЧС администрации Туапсинского муниципального округа</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</si>
  <si>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t>
  </si>
  <si>
    <t>казначейства между бюджетами субъектов Российской Федерации по нормативам, установленным федеральным законом о федеральном бюджете</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</si>
  <si>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t>
  </si>
  <si>
    <t>1 января 2025 года)</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</si>
  <si>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t>
  </si>
  <si>
    <t>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</si>
  <si>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t>
  </si>
  <si>
    <t>1 января 2025 года</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</si>
  <si>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t>
  </si>
  <si>
    <t>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</si>
  <si>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</si>
  <si>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</si>
  <si>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t>
  </si>
  <si>
    <t>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</si>
  <si>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t>
  </si>
  <si>
    <t xml:space="preserve">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</si>
  <si>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Административные штрафы, установленные главой 6 Кодекса Российской Федерации об административных правонарушениях, за административные </t>
  </si>
  <si>
    <t>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</si>
  <si>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Субсидии бюджетам муниципальных округов на обеспечение комплексного развития сельских территорий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</si>
  <si>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</si>
  <si>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Плата за увеличение площади земельных участков, находящихся в частной </t>
  </si>
  <si>
    <t>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</si>
  <si>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</si>
  <si>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Штрафы, неустойки, пени, уплаченные в случае просрочки исполнения </t>
  </si>
  <si>
    <t>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</si>
  <si>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образовательных организаций</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</si>
  <si>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t>
  </si>
  <si>
    <t>и профессиональных образовательных организаций из бюджетов муниципальных округов</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</si>
  <si>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</si>
  <si>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t>
  </si>
  <si>
    <t>бюджета муниципального образования
Туапсинский муниципальный округ Краснодарского края
 по кодам классификации доходов бюджетов за 2025 год</t>
  </si>
  <si>
    <t>Начальник финансового управления администрации
Туапсинского муниципального округа</t>
  </si>
  <si>
    <t>Ю.Н. Кулакова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</si>
</sst>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x14ac:knownFonts="1">
    <font>
      <sz val="11"/>
      <color theme="1"/>
      <name val="Calibri"/>
      <family val="2"/>
      <charset val="204"/>
      <scheme val="minor"/>
    </font>
    <font>
      <sz val="10"/>
      <name val="Arial"/>
      <family val="2"/>
      <charset val="204"/>
    </font>
    <font>
      <sz val="12"/>
      <name val="Times New Roman"/>
      <family val="1"/>
      <charset val="204"/>
    </font>
    <font>
      <sz val="14"/>
      <name val="Times New Roman"/>
      <family val="1"/>
      <charset val="204"/>
    </font>
    <font>
      <sz val="11"/>
      <name val="Calibri"/>
      <family val="2"/>
      <charset val="204"/>
    </font>
    <font>
      <b/>
      <sz val="14"/>
      <name val="Times New Roman"/>
      <family val="1"/>
      <charset val="204"/>
    </font>
    <font>
      <sz val="10"/>
      <name val="Arial"/>
      <family val="2"/>
      <charset val="204"/>
    </font>
    <font>
      <sz val="12"/>
      <name val="Calibri"/>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1" fillId="0" borderId="0"/>
    <xf numFmtId="0" fontId="1" fillId="0" borderId="0"/>
    <xf numFmtId="0" fontId="1" fillId="0" borderId="0"/>
    <xf numFmtId="0" fontId="6" fillId="0" borderId="0"/>
  </cellStyleXfs>
  <cellXfs count="75">
    <xf numFmtId="0" fontId="0" fillId="0" borderId="0" xfId="0"/>
    <xf numFmtId="164" fontId="3" fillId="2" borderId="0" xfId="0" applyNumberFormat="1" applyFont="1" applyFill="1" applyAlignment="1">
      <alignment horizontal="center" vertical="top" wrapText="1"/>
    </xf>
    <xf numFmtId="164" fontId="4" fillId="2" borderId="0" xfId="0" applyNumberFormat="1" applyFont="1" applyFill="1"/>
    <xf numFmtId="0" fontId="2" fillId="2" borderId="1" xfId="0" applyFont="1" applyFill="1" applyBorder="1" applyAlignment="1">
      <alignment horizontal="center" vertical="top" wrapText="1"/>
    </xf>
    <xf numFmtId="0" fontId="4" fillId="2" borderId="0" xfId="0" applyFont="1" applyFill="1"/>
    <xf numFmtId="0" fontId="4" fillId="2" borderId="0" xfId="0" applyFont="1" applyFill="1" applyAlignment="1">
      <alignment vertical="center"/>
    </xf>
    <xf numFmtId="0" fontId="4" fillId="2" borderId="0" xfId="0" applyFont="1" applyFill="1" applyAlignment="1">
      <alignment horizontal="left" vertical="top"/>
    </xf>
    <xf numFmtId="0" fontId="3" fillId="2" borderId="0" xfId="0" applyFont="1" applyFill="1" applyAlignment="1">
      <alignment horizontal="left" vertical="top"/>
    </xf>
    <xf numFmtId="164" fontId="2" fillId="2" borderId="0" xfId="0" applyNumberFormat="1" applyFont="1" applyFill="1" applyAlignment="1">
      <alignment horizontal="right" vertical="top"/>
    </xf>
    <xf numFmtId="0" fontId="2"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4" fillId="2" borderId="0" xfId="0" applyNumberFormat="1" applyFont="1" applyFill="1" applyAlignment="1">
      <alignment horizontal="center" vertical="top"/>
    </xf>
    <xf numFmtId="0" fontId="3" fillId="2" borderId="0" xfId="0" applyFont="1" applyFill="1" applyAlignment="1">
      <alignment horizontal="center" vertical="top"/>
    </xf>
    <xf numFmtId="0" fontId="3" fillId="2" borderId="0" xfId="0" applyFont="1" applyFill="1" applyBorder="1" applyAlignment="1">
      <alignment horizontal="center" vertical="top"/>
    </xf>
    <xf numFmtId="164" fontId="3" fillId="2" borderId="0" xfId="0" applyNumberFormat="1" applyFont="1" applyFill="1" applyBorder="1" applyAlignment="1">
      <alignment horizontal="center" vertical="top"/>
    </xf>
    <xf numFmtId="0" fontId="3" fillId="2" borderId="0" xfId="0" applyFont="1" applyFill="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horizontal="center" vertical="top"/>
    </xf>
    <xf numFmtId="164" fontId="5" fillId="2" borderId="0" xfId="0" applyNumberFormat="1" applyFont="1" applyFill="1" applyAlignment="1">
      <alignment horizontal="center" vertical="top"/>
    </xf>
    <xf numFmtId="0" fontId="3" fillId="2" borderId="0" xfId="0" applyFont="1" applyFill="1" applyAlignment="1">
      <alignment horizontal="center" vertical="top" wrapText="1"/>
    </xf>
    <xf numFmtId="0" fontId="4" fillId="2" borderId="0" xfId="0" applyFont="1" applyFill="1" applyAlignment="1">
      <alignment horizontal="center" vertical="top"/>
    </xf>
    <xf numFmtId="0" fontId="2" fillId="0" borderId="1" xfId="0" applyNumberFormat="1" applyFont="1" applyFill="1" applyBorder="1" applyAlignment="1">
      <alignment horizontal="left" vertical="top" wrapText="1"/>
    </xf>
    <xf numFmtId="0" fontId="2" fillId="0" borderId="1" xfId="2" applyNumberFormat="1" applyFont="1" applyFill="1" applyBorder="1" applyAlignment="1" applyProtection="1">
      <alignment horizontal="center" vertical="top" wrapText="1"/>
      <protection hidden="1"/>
    </xf>
    <xf numFmtId="0" fontId="4" fillId="0" borderId="0" xfId="0" applyFont="1" applyFill="1"/>
    <xf numFmtId="164" fontId="2" fillId="0" borderId="1" xfId="2" applyNumberFormat="1" applyFont="1" applyFill="1" applyBorder="1" applyAlignment="1" applyProtection="1">
      <alignment horizontal="center" vertical="top" wrapText="1"/>
      <protection hidden="1"/>
    </xf>
    <xf numFmtId="0" fontId="2" fillId="0" borderId="1" xfId="3" applyNumberFormat="1" applyFont="1" applyFill="1" applyBorder="1" applyAlignment="1" applyProtection="1">
      <alignment horizontal="center" vertical="top"/>
      <protection hidden="1"/>
    </xf>
    <xf numFmtId="0" fontId="2" fillId="0" borderId="1" xfId="2" applyFont="1" applyFill="1" applyBorder="1" applyAlignment="1">
      <alignment horizontal="center" vertical="top"/>
    </xf>
    <xf numFmtId="0" fontId="2" fillId="0" borderId="1" xfId="2" applyNumberFormat="1" applyFont="1" applyFill="1" applyBorder="1" applyAlignment="1" applyProtection="1">
      <alignment horizontal="left" vertical="top" wrapText="1"/>
      <protection hidden="1"/>
    </xf>
    <xf numFmtId="164" fontId="4" fillId="0" borderId="0" xfId="0" applyNumberFormat="1" applyFont="1" applyFill="1"/>
    <xf numFmtId="49" fontId="2" fillId="0" borderId="1" xfId="2" applyNumberFormat="1" applyFont="1" applyFill="1" applyBorder="1" applyAlignment="1" applyProtection="1">
      <alignment horizontal="center" vertical="top" wrapText="1"/>
      <protection hidden="1"/>
    </xf>
    <xf numFmtId="0" fontId="2" fillId="0" borderId="1" xfId="3" applyNumberFormat="1" applyFont="1" applyFill="1" applyBorder="1" applyAlignment="1" applyProtection="1">
      <alignment horizontal="left" vertical="top" wrapText="1"/>
      <protection hidden="1"/>
    </xf>
    <xf numFmtId="49" fontId="2" fillId="0" borderId="1" xfId="0" applyNumberFormat="1" applyFont="1" applyFill="1" applyBorder="1" applyAlignment="1">
      <alignment horizontal="center" vertical="top"/>
    </xf>
    <xf numFmtId="164" fontId="2" fillId="0" borderId="1" xfId="0" applyNumberFormat="1" applyFont="1" applyFill="1" applyBorder="1" applyAlignment="1">
      <alignment horizontal="center" vertical="top"/>
    </xf>
    <xf numFmtId="0" fontId="2" fillId="0" borderId="1" xfId="1" applyNumberFormat="1" applyFont="1" applyFill="1" applyBorder="1" applyAlignment="1" applyProtection="1">
      <alignment horizontal="left" vertical="top" wrapText="1"/>
      <protection hidden="1"/>
    </xf>
    <xf numFmtId="1" fontId="2" fillId="0" borderId="1" xfId="0" applyNumberFormat="1" applyFont="1" applyFill="1" applyBorder="1" applyAlignment="1">
      <alignment horizontal="center" vertical="top"/>
    </xf>
    <xf numFmtId="164" fontId="2" fillId="0" borderId="1" xfId="2" applyNumberFormat="1" applyFont="1" applyFill="1" applyBorder="1" applyAlignment="1">
      <alignment horizontal="center" vertical="top"/>
    </xf>
    <xf numFmtId="0" fontId="2" fillId="0" borderId="1" xfId="0" applyFont="1" applyFill="1" applyBorder="1" applyAlignment="1">
      <alignment horizontal="left" vertical="top" wrapText="1"/>
    </xf>
    <xf numFmtId="0" fontId="4" fillId="0" borderId="6" xfId="0" applyFont="1" applyFill="1" applyBorder="1"/>
    <xf numFmtId="0" fontId="2" fillId="0" borderId="3" xfId="2" applyFont="1" applyFill="1" applyBorder="1" applyAlignment="1">
      <alignment horizontal="center" vertical="top"/>
    </xf>
    <xf numFmtId="0" fontId="2" fillId="0" borderId="3" xfId="3" applyNumberFormat="1" applyFont="1" applyFill="1" applyBorder="1" applyAlignment="1" applyProtection="1">
      <alignment horizontal="center" vertical="top"/>
      <protection hidden="1"/>
    </xf>
    <xf numFmtId="164" fontId="2" fillId="0" borderId="3" xfId="2" applyNumberFormat="1" applyFont="1" applyFill="1" applyBorder="1" applyAlignment="1">
      <alignment horizontal="center" vertical="top"/>
    </xf>
    <xf numFmtId="0" fontId="4" fillId="0" borderId="0" xfId="0" applyFont="1" applyFill="1" applyBorder="1"/>
    <xf numFmtId="49"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165" fontId="2" fillId="0" borderId="1" xfId="3" applyNumberFormat="1" applyFont="1" applyFill="1" applyBorder="1" applyAlignment="1" applyProtection="1">
      <alignment horizontal="center" vertical="top"/>
      <protection hidden="1"/>
    </xf>
    <xf numFmtId="165" fontId="2" fillId="0" borderId="1" xfId="0" applyNumberFormat="1" applyFont="1" applyFill="1" applyBorder="1" applyAlignment="1">
      <alignment horizontal="left" vertical="top" wrapText="1"/>
    </xf>
    <xf numFmtId="164" fontId="2" fillId="0" borderId="1" xfId="3" applyNumberFormat="1" applyFont="1" applyFill="1" applyBorder="1" applyAlignment="1" applyProtection="1">
      <alignment horizontal="center" vertical="top"/>
      <protection hidden="1"/>
    </xf>
    <xf numFmtId="0" fontId="2" fillId="0" borderId="1" xfId="2" applyFont="1" applyFill="1" applyBorder="1" applyAlignment="1">
      <alignment horizontal="left" vertical="top" wrapText="1"/>
    </xf>
    <xf numFmtId="165" fontId="2" fillId="0" borderId="1" xfId="0" applyNumberFormat="1" applyFont="1" applyFill="1" applyBorder="1" applyAlignment="1">
      <alignment horizontal="center" vertical="top" wrapText="1"/>
    </xf>
    <xf numFmtId="0" fontId="2" fillId="0" borderId="2" xfId="3" applyNumberFormat="1" applyFont="1" applyFill="1" applyBorder="1" applyAlignment="1" applyProtection="1">
      <alignment horizontal="left" vertical="top" wrapText="1"/>
      <protection hidden="1"/>
    </xf>
    <xf numFmtId="1" fontId="2" fillId="0" borderId="2" xfId="0" applyNumberFormat="1" applyFont="1" applyFill="1" applyBorder="1" applyAlignment="1">
      <alignment horizontal="center" vertical="top"/>
    </xf>
    <xf numFmtId="0" fontId="2" fillId="0" borderId="2" xfId="3" applyNumberFormat="1" applyFont="1" applyFill="1" applyBorder="1" applyAlignment="1" applyProtection="1">
      <alignment horizontal="center" vertical="top"/>
      <protection hidden="1"/>
    </xf>
    <xf numFmtId="164" fontId="2" fillId="0" borderId="2" xfId="0" applyNumberFormat="1" applyFont="1" applyFill="1" applyBorder="1" applyAlignment="1">
      <alignment horizontal="center" vertical="top"/>
    </xf>
    <xf numFmtId="0" fontId="2" fillId="0" borderId="3" xfId="3" applyNumberFormat="1" applyFont="1" applyFill="1" applyBorder="1" applyAlignment="1" applyProtection="1">
      <alignment horizontal="left" vertical="top" wrapText="1"/>
      <protection hidden="1"/>
    </xf>
    <xf numFmtId="0" fontId="2" fillId="0" borderId="1" xfId="2" applyFont="1" applyFill="1" applyBorder="1" applyAlignment="1">
      <alignment vertical="top"/>
    </xf>
    <xf numFmtId="0" fontId="3" fillId="0" borderId="0" xfId="0" applyFont="1" applyFill="1" applyBorder="1" applyAlignment="1">
      <alignment horizontal="left" wrapText="1"/>
    </xf>
    <xf numFmtId="0" fontId="3" fillId="0" borderId="0" xfId="0" applyFont="1" applyFill="1" applyBorder="1" applyAlignment="1">
      <alignment horizontal="center" vertical="top" wrapText="1"/>
    </xf>
    <xf numFmtId="0" fontId="3" fillId="2" borderId="0" xfId="0" applyFont="1" applyFill="1" applyAlignment="1">
      <alignment horizontal="center" vertical="top" wrapText="1"/>
    </xf>
    <xf numFmtId="0" fontId="4" fillId="2" borderId="0" xfId="0" applyFont="1" applyFill="1" applyAlignment="1">
      <alignment horizontal="center" vertical="top"/>
    </xf>
    <xf numFmtId="0" fontId="3" fillId="0" borderId="0" xfId="0" applyFont="1" applyFill="1" applyBorder="1" applyAlignment="1">
      <alignment horizontal="right"/>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5" fillId="2" borderId="0" xfId="0" applyFont="1" applyFill="1" applyAlignment="1">
      <alignment horizontal="center" vertical="top" wrapText="1"/>
    </xf>
    <xf numFmtId="164" fontId="2" fillId="2" borderId="2" xfId="0" applyNumberFormat="1" applyFont="1" applyFill="1" applyBorder="1" applyAlignment="1">
      <alignment horizontal="center" vertical="top" wrapText="1"/>
    </xf>
    <xf numFmtId="164" fontId="2" fillId="2" borderId="3" xfId="0" applyNumberFormat="1" applyFont="1" applyFill="1" applyBorder="1" applyAlignment="1">
      <alignment horizontal="center" vertical="top" wrapText="1"/>
    </xf>
    <xf numFmtId="0" fontId="2" fillId="0" borderId="2" xfId="2" applyFont="1" applyFill="1" applyBorder="1" applyAlignment="1">
      <alignment horizontal="center" vertical="top"/>
    </xf>
    <xf numFmtId="0" fontId="2" fillId="0" borderId="3" xfId="2" applyFont="1" applyFill="1" applyBorder="1" applyAlignment="1">
      <alignment horizontal="center" vertical="top"/>
    </xf>
    <xf numFmtId="0" fontId="2" fillId="0" borderId="2" xfId="3" applyNumberFormat="1" applyFont="1" applyFill="1" applyBorder="1" applyAlignment="1" applyProtection="1">
      <alignment horizontal="left" vertical="top" wrapText="1"/>
      <protection hidden="1"/>
    </xf>
    <xf numFmtId="0" fontId="2" fillId="0" borderId="3" xfId="3" applyNumberFormat="1" applyFont="1" applyFill="1" applyBorder="1" applyAlignment="1" applyProtection="1">
      <alignment horizontal="left" vertical="top" wrapText="1"/>
      <protection hidden="1"/>
    </xf>
    <xf numFmtId="164" fontId="2" fillId="0" borderId="2" xfId="2" applyNumberFormat="1" applyFont="1" applyFill="1" applyBorder="1" applyAlignment="1">
      <alignment horizontal="center" vertical="top"/>
    </xf>
    <xf numFmtId="164" fontId="2" fillId="0" borderId="3" xfId="2" applyNumberFormat="1" applyFont="1" applyFill="1" applyBorder="1" applyAlignment="1">
      <alignment horizontal="center" vertical="top"/>
    </xf>
    <xf numFmtId="0" fontId="2" fillId="0" borderId="2" xfId="3" applyNumberFormat="1" applyFont="1" applyFill="1" applyBorder="1" applyAlignment="1" applyProtection="1">
      <alignment horizontal="center" vertical="top"/>
      <protection hidden="1"/>
    </xf>
    <xf numFmtId="0" fontId="2" fillId="0" borderId="3" xfId="3" applyNumberFormat="1" applyFont="1" applyFill="1" applyBorder="1" applyAlignment="1" applyProtection="1">
      <alignment horizontal="center" vertical="top"/>
      <protection hidden="1"/>
    </xf>
  </cellXfs>
  <cellStyles count="6">
    <cellStyle name="Обычный" xfId="0" builtinId="0"/>
    <cellStyle name="Обычный 2" xfId="1"/>
    <cellStyle name="Обычный 2 10" xfId="4"/>
    <cellStyle name="Обычный 2 16" xfId="3"/>
    <cellStyle name="Обычный 2 2" xfId="5"/>
    <cellStyle name="Обычный_tmp"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158750</xdr:colOff>
      <xdr:row>0</xdr:row>
      <xdr:rowOff>0</xdr:rowOff>
    </xdr:from>
    <xdr:to>
      <xdr:col>4</xdr:col>
      <xdr:colOff>295276</xdr:colOff>
      <xdr:row>7</xdr:row>
      <xdr:rowOff>152400</xdr:rowOff>
    </xdr:to>
    <xdr:sp macro="" textlink="">
      <xdr:nvSpPr>
        <xdr:cNvPr id="1025" name="Text Box 1"/>
        <xdr:cNvSpPr txBox="1">
          <a:spLocks noChangeArrowheads="1"/>
        </xdr:cNvSpPr>
      </xdr:nvSpPr>
      <xdr:spPr bwMode="auto">
        <a:xfrm>
          <a:off x="5949950" y="0"/>
          <a:ext cx="2936876" cy="1819275"/>
        </a:xfrm>
        <a:prstGeom prst="rect">
          <a:avLst/>
        </a:prstGeom>
        <a:solidFill>
          <a:srgbClr val="FFFFFF"/>
        </a:solidFill>
        <a:ln w="9525">
          <a:noFill/>
          <a:miter lim="800000"/>
          <a:headEnd/>
          <a:tailEnd/>
        </a:ln>
      </xdr:spPr>
      <xdr:txBody>
        <a:bodyPr vertOverflow="clip" wrap="square" lIns="36576" tIns="32004" rIns="36576" bIns="0" anchor="t" upright="1"/>
        <a:lstStyle/>
        <a:p>
          <a:pPr algn="l" rtl="1">
            <a:defRPr sz="1000"/>
          </a:pPr>
          <a:r>
            <a:rPr lang="ru-RU" sz="1400" b="0" i="0" strike="noStrike">
              <a:solidFill>
                <a:srgbClr val="000000"/>
              </a:solidFill>
              <a:latin typeface="Times New Roman"/>
              <a:cs typeface="Times New Roman"/>
            </a:rPr>
            <a:t>Приложение 1</a:t>
          </a:r>
        </a:p>
        <a:p>
          <a:pPr algn="ctr" rtl="1">
            <a:defRPr sz="1000"/>
          </a:pP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УТВЕРЖДЕНО</a:t>
          </a:r>
        </a:p>
        <a:p>
          <a:pPr algn="l" rtl="1">
            <a:defRPr sz="1000"/>
          </a:pPr>
          <a:r>
            <a:rPr lang="ru-RU" sz="1400" b="0" i="0" strike="noStrike">
              <a:solidFill>
                <a:srgbClr val="000000"/>
              </a:solidFill>
              <a:latin typeface="Times New Roman"/>
              <a:cs typeface="Times New Roman"/>
            </a:rPr>
            <a:t>решением Совета</a:t>
          </a:r>
        </a:p>
        <a:p>
          <a:pPr algn="l" rtl="1">
            <a:defRPr sz="1000"/>
          </a:pPr>
          <a:r>
            <a:rPr lang="ru-RU" sz="1400" b="0" i="0" strike="noStrike">
              <a:solidFill>
                <a:srgbClr val="000000"/>
              </a:solidFill>
              <a:latin typeface="Times New Roman"/>
              <a:cs typeface="Times New Roman"/>
            </a:rPr>
            <a:t>муниципального образования</a:t>
          </a:r>
        </a:p>
        <a:p>
          <a:pPr algn="l" rtl="1">
            <a:defRPr sz="1000"/>
          </a:pPr>
          <a:r>
            <a:rPr lang="ru-RU" sz="1400" b="0" i="0" strike="noStrike">
              <a:solidFill>
                <a:srgbClr val="000000"/>
              </a:solidFill>
              <a:latin typeface="Times New Roman"/>
              <a:cs typeface="Times New Roman"/>
            </a:rPr>
            <a:t>Туапсинский муниципальный</a:t>
          </a:r>
          <a:r>
            <a:rPr lang="ru-RU" sz="1400" b="0" i="0" strike="noStrike" baseline="0">
              <a:solidFill>
                <a:srgbClr val="000000"/>
              </a:solidFill>
              <a:latin typeface="Times New Roman"/>
              <a:cs typeface="Times New Roman"/>
            </a:rPr>
            <a:t> округ Краснодарского края</a:t>
          </a:r>
        </a:p>
        <a:p>
          <a:pPr algn="l" rtl="1">
            <a:defRPr sz="1000"/>
          </a:pPr>
          <a:r>
            <a:rPr lang="ru-RU" sz="1400" b="0" i="0" strike="noStrike">
              <a:solidFill>
                <a:sysClr val="windowText" lastClr="000000"/>
              </a:solidFill>
              <a:latin typeface="Times New Roman"/>
              <a:cs typeface="Times New Roman"/>
            </a:rPr>
            <a:t>от   26.06.2026   № 429</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9"/>
  <sheetViews>
    <sheetView tabSelected="1" view="pageBreakPreview" zoomScaleSheetLayoutView="100" workbookViewId="0">
      <selection activeCell="A11" sqref="A11:D12"/>
    </sheetView>
  </sheetViews>
  <sheetFormatPr defaultColWidth="9.140625" defaultRowHeight="15" x14ac:dyDescent="0.25"/>
  <cols>
    <col min="1" max="1" width="76.5703125" style="6" customWidth="1"/>
    <col min="2" max="2" width="10.28515625" style="20" customWidth="1"/>
    <col min="3" max="3" width="24.140625" style="20" customWidth="1"/>
    <col min="4" max="4" width="17.85546875" style="11" customWidth="1"/>
    <col min="5" max="5" width="11.140625" style="4" bestFit="1" customWidth="1"/>
    <col min="6" max="6" width="13.7109375" style="4" customWidth="1"/>
    <col min="7" max="16384" width="9.140625" style="4"/>
  </cols>
  <sheetData>
    <row r="1" spans="1:13" ht="18.75" x14ac:dyDescent="0.25">
      <c r="A1" s="15"/>
      <c r="C1" s="57"/>
      <c r="D1" s="58"/>
    </row>
    <row r="2" spans="1:13" ht="18.75" x14ac:dyDescent="0.25">
      <c r="A2" s="15"/>
      <c r="D2" s="1"/>
    </row>
    <row r="3" spans="1:13" ht="18.75" x14ac:dyDescent="0.25">
      <c r="A3" s="15"/>
      <c r="C3" s="57"/>
      <c r="D3" s="58"/>
    </row>
    <row r="4" spans="1:13" ht="18.75" x14ac:dyDescent="0.25">
      <c r="A4" s="15"/>
      <c r="C4" s="57"/>
      <c r="D4" s="58"/>
    </row>
    <row r="5" spans="1:13" ht="18.75" x14ac:dyDescent="0.25">
      <c r="A5" s="15"/>
      <c r="C5" s="57"/>
      <c r="D5" s="58"/>
    </row>
    <row r="6" spans="1:13" ht="18.75" x14ac:dyDescent="0.25">
      <c r="A6" s="15"/>
      <c r="B6" s="11"/>
      <c r="C6" s="57"/>
      <c r="D6" s="58"/>
    </row>
    <row r="7" spans="1:13" ht="18.75" x14ac:dyDescent="0.25">
      <c r="A7" s="15"/>
      <c r="C7" s="57"/>
      <c r="D7" s="58"/>
    </row>
    <row r="8" spans="1:13" ht="18.75" x14ac:dyDescent="0.25">
      <c r="A8" s="15"/>
      <c r="C8" s="19"/>
      <c r="D8" s="20"/>
    </row>
    <row r="9" spans="1:13" ht="18.75" x14ac:dyDescent="0.25">
      <c r="A9" s="15"/>
      <c r="C9" s="19"/>
      <c r="D9" s="20"/>
    </row>
    <row r="10" spans="1:13" ht="18.75" x14ac:dyDescent="0.25">
      <c r="A10" s="64" t="s">
        <v>62</v>
      </c>
      <c r="B10" s="64"/>
      <c r="C10" s="64"/>
      <c r="D10" s="64"/>
    </row>
    <row r="11" spans="1:13" ht="18.75" customHeight="1" x14ac:dyDescent="0.25">
      <c r="A11" s="64" t="s">
        <v>405</v>
      </c>
      <c r="B11" s="64"/>
      <c r="C11" s="64"/>
      <c r="D11" s="64"/>
    </row>
    <row r="12" spans="1:13" ht="39" customHeight="1" x14ac:dyDescent="0.25">
      <c r="A12" s="64"/>
      <c r="B12" s="64"/>
      <c r="C12" s="64"/>
      <c r="D12" s="64"/>
    </row>
    <row r="13" spans="1:13" ht="30.75" customHeight="1" x14ac:dyDescent="0.25">
      <c r="A13" s="16"/>
      <c r="B13" s="17"/>
      <c r="C13" s="17"/>
      <c r="D13" s="18"/>
    </row>
    <row r="14" spans="1:13" ht="18.75" x14ac:dyDescent="0.25">
      <c r="A14" s="7"/>
      <c r="B14" s="12"/>
      <c r="C14" s="12"/>
      <c r="D14" s="8" t="s">
        <v>186</v>
      </c>
      <c r="F14" s="2"/>
      <c r="M14" s="4" t="s">
        <v>67</v>
      </c>
    </row>
    <row r="15" spans="1:13" s="5" customFormat="1" ht="15.75" x14ac:dyDescent="0.25">
      <c r="A15" s="60" t="s">
        <v>10</v>
      </c>
      <c r="B15" s="62" t="s">
        <v>11</v>
      </c>
      <c r="C15" s="63"/>
      <c r="D15" s="65" t="s">
        <v>0</v>
      </c>
    </row>
    <row r="16" spans="1:13" s="5" customFormat="1" ht="63" x14ac:dyDescent="0.25">
      <c r="A16" s="61"/>
      <c r="B16" s="3" t="s">
        <v>136</v>
      </c>
      <c r="C16" s="3" t="s">
        <v>12</v>
      </c>
      <c r="D16" s="66"/>
    </row>
    <row r="17" spans="1:6" s="5" customFormat="1" ht="15.75" x14ac:dyDescent="0.25">
      <c r="A17" s="3">
        <v>1</v>
      </c>
      <c r="B17" s="3">
        <v>2</v>
      </c>
      <c r="C17" s="3">
        <v>3</v>
      </c>
      <c r="D17" s="9">
        <v>4</v>
      </c>
    </row>
    <row r="18" spans="1:6" s="23" customFormat="1" ht="15.75" customHeight="1" x14ac:dyDescent="0.25">
      <c r="A18" s="21" t="s">
        <v>190</v>
      </c>
      <c r="B18" s="42"/>
      <c r="C18" s="42"/>
      <c r="D18" s="43">
        <f>D19+D43+D120+D140+D144+D180+D190+D192+D198+D206+D228+D237+D266+D286+D296+D300+D306+D309</f>
        <v>7317674.8999999994</v>
      </c>
      <c r="E18" s="28"/>
      <c r="F18" s="28"/>
    </row>
    <row r="19" spans="1:6" s="23" customFormat="1" ht="17.25" customHeight="1" x14ac:dyDescent="0.25">
      <c r="A19" s="27" t="s">
        <v>361</v>
      </c>
      <c r="B19" s="22" t="s">
        <v>13</v>
      </c>
      <c r="C19" s="22" t="s">
        <v>14</v>
      </c>
      <c r="D19" s="24">
        <f>D20+D28</f>
        <v>2416.4</v>
      </c>
      <c r="F19" s="28"/>
    </row>
    <row r="20" spans="1:6" s="23" customFormat="1" ht="15.75" customHeight="1" x14ac:dyDescent="0.25">
      <c r="A20" s="27" t="s">
        <v>7</v>
      </c>
      <c r="B20" s="22" t="s">
        <v>13</v>
      </c>
      <c r="C20" s="22" t="s">
        <v>6</v>
      </c>
      <c r="D20" s="24">
        <f>D21+D22+D23</f>
        <v>2082</v>
      </c>
      <c r="F20" s="28"/>
    </row>
    <row r="21" spans="1:6" s="23" customFormat="1" ht="30.75" customHeight="1" x14ac:dyDescent="0.25">
      <c r="A21" s="21" t="s">
        <v>272</v>
      </c>
      <c r="B21" s="29" t="s">
        <v>13</v>
      </c>
      <c r="C21" s="22" t="s">
        <v>15</v>
      </c>
      <c r="D21" s="24">
        <v>895</v>
      </c>
    </row>
    <row r="22" spans="1:6" s="23" customFormat="1" ht="15.75" customHeight="1" x14ac:dyDescent="0.25">
      <c r="A22" s="21" t="s">
        <v>16</v>
      </c>
      <c r="B22" s="29" t="s">
        <v>13</v>
      </c>
      <c r="C22" s="22" t="s">
        <v>17</v>
      </c>
      <c r="D22" s="24">
        <v>531.20000000000005</v>
      </c>
    </row>
    <row r="23" spans="1:6" s="23" customFormat="1" ht="15.75" customHeight="1" x14ac:dyDescent="0.25">
      <c r="A23" s="21" t="s">
        <v>18</v>
      </c>
      <c r="B23" s="29" t="s">
        <v>13</v>
      </c>
      <c r="C23" s="22" t="s">
        <v>19</v>
      </c>
      <c r="D23" s="24">
        <f>D24+D26</f>
        <v>655.80000000000007</v>
      </c>
      <c r="F23" s="28"/>
    </row>
    <row r="24" spans="1:6" s="23" customFormat="1" ht="16.5" customHeight="1" x14ac:dyDescent="0.25">
      <c r="A24" s="21" t="s">
        <v>76</v>
      </c>
      <c r="B24" s="29" t="s">
        <v>13</v>
      </c>
      <c r="C24" s="22" t="s">
        <v>77</v>
      </c>
      <c r="D24" s="24">
        <v>654.6</v>
      </c>
      <c r="F24" s="28"/>
    </row>
    <row r="25" spans="1:6" s="23" customFormat="1" ht="20.25" hidden="1" customHeight="1" x14ac:dyDescent="0.25">
      <c r="A25" s="21" t="s">
        <v>78</v>
      </c>
      <c r="B25" s="29" t="s">
        <v>13</v>
      </c>
      <c r="C25" s="22" t="s">
        <v>79</v>
      </c>
      <c r="D25" s="24">
        <v>0</v>
      </c>
      <c r="F25" s="28"/>
    </row>
    <row r="26" spans="1:6" s="23" customFormat="1" ht="16.5" customHeight="1" x14ac:dyDescent="0.25">
      <c r="A26" s="21" t="s">
        <v>78</v>
      </c>
      <c r="B26" s="29" t="s">
        <v>13</v>
      </c>
      <c r="C26" s="22" t="s">
        <v>79</v>
      </c>
      <c r="D26" s="24">
        <v>1.2</v>
      </c>
      <c r="F26" s="28"/>
    </row>
    <row r="27" spans="1:6" s="23" customFormat="1" ht="32.25" hidden="1" customHeight="1" x14ac:dyDescent="0.25">
      <c r="A27" s="21" t="s">
        <v>74</v>
      </c>
      <c r="B27" s="29" t="s">
        <v>13</v>
      </c>
      <c r="C27" s="22" t="s">
        <v>73</v>
      </c>
      <c r="D27" s="24">
        <v>0</v>
      </c>
    </row>
    <row r="28" spans="1:6" s="23" customFormat="1" ht="16.5" customHeight="1" x14ac:dyDescent="0.25">
      <c r="A28" s="21" t="s">
        <v>180</v>
      </c>
      <c r="B28" s="29" t="s">
        <v>13</v>
      </c>
      <c r="C28" s="22" t="s">
        <v>175</v>
      </c>
      <c r="D28" s="24">
        <f>D29+D42</f>
        <v>334.4</v>
      </c>
      <c r="F28" s="28"/>
    </row>
    <row r="29" spans="1:6" s="23" customFormat="1" ht="141.75" customHeight="1" x14ac:dyDescent="0.25">
      <c r="A29" s="21" t="s">
        <v>273</v>
      </c>
      <c r="B29" s="29" t="s">
        <v>13</v>
      </c>
      <c r="C29" s="22" t="s">
        <v>118</v>
      </c>
      <c r="D29" s="24">
        <v>148</v>
      </c>
      <c r="F29" s="28"/>
    </row>
    <row r="30" spans="1:6" s="23" customFormat="1" ht="19.5" hidden="1" customHeight="1" x14ac:dyDescent="0.25">
      <c r="A30" s="30" t="s">
        <v>139</v>
      </c>
      <c r="B30" s="29" t="s">
        <v>24</v>
      </c>
      <c r="C30" s="22"/>
      <c r="D30" s="24">
        <f>D31</f>
        <v>0</v>
      </c>
    </row>
    <row r="31" spans="1:6" s="23" customFormat="1" ht="51.75" hidden="1" customHeight="1" x14ac:dyDescent="0.25">
      <c r="A31" s="30" t="s">
        <v>138</v>
      </c>
      <c r="B31" s="29" t="s">
        <v>24</v>
      </c>
      <c r="C31" s="22" t="s">
        <v>102</v>
      </c>
      <c r="D31" s="24">
        <v>0</v>
      </c>
    </row>
    <row r="32" spans="1:6" s="23" customFormat="1" ht="63" hidden="1" x14ac:dyDescent="0.25">
      <c r="A32" s="30" t="s">
        <v>39</v>
      </c>
      <c r="B32" s="29" t="s">
        <v>24</v>
      </c>
      <c r="C32" s="22" t="s">
        <v>40</v>
      </c>
      <c r="D32" s="24">
        <v>0</v>
      </c>
    </row>
    <row r="33" spans="1:6" s="23" customFormat="1" ht="66.75" hidden="1" customHeight="1" x14ac:dyDescent="0.25">
      <c r="A33" s="33" t="s">
        <v>170</v>
      </c>
      <c r="B33" s="29" t="s">
        <v>55</v>
      </c>
      <c r="C33" s="22" t="s">
        <v>169</v>
      </c>
      <c r="D33" s="24">
        <v>0</v>
      </c>
    </row>
    <row r="34" spans="1:6" s="23" customFormat="1" ht="15.75" hidden="1" x14ac:dyDescent="0.25">
      <c r="A34" s="27" t="s">
        <v>25</v>
      </c>
      <c r="B34" s="22">
        <v>106</v>
      </c>
      <c r="C34" s="22"/>
      <c r="D34" s="24">
        <v>0</v>
      </c>
    </row>
    <row r="35" spans="1:6" s="23" customFormat="1" ht="31.5" hidden="1" x14ac:dyDescent="0.25">
      <c r="A35" s="21" t="s">
        <v>22</v>
      </c>
      <c r="B35" s="22">
        <v>106</v>
      </c>
      <c r="C35" s="31" t="s">
        <v>23</v>
      </c>
      <c r="D35" s="32">
        <v>0</v>
      </c>
    </row>
    <row r="36" spans="1:6" s="23" customFormat="1" ht="20.25" hidden="1" customHeight="1" x14ac:dyDescent="0.25">
      <c r="A36" s="27" t="s">
        <v>140</v>
      </c>
      <c r="B36" s="22">
        <v>150</v>
      </c>
      <c r="C36" s="22"/>
      <c r="D36" s="24">
        <f>D37</f>
        <v>0</v>
      </c>
      <c r="F36" s="28"/>
    </row>
    <row r="37" spans="1:6" s="23" customFormat="1" ht="48" hidden="1" customHeight="1" x14ac:dyDescent="0.25">
      <c r="A37" s="27" t="s">
        <v>137</v>
      </c>
      <c r="B37" s="22">
        <v>150</v>
      </c>
      <c r="C37" s="22" t="s">
        <v>102</v>
      </c>
      <c r="D37" s="24"/>
      <c r="F37" s="28"/>
    </row>
    <row r="38" spans="1:6" s="23" customFormat="1" ht="16.5" hidden="1" customHeight="1" x14ac:dyDescent="0.25">
      <c r="A38" s="30" t="s">
        <v>57</v>
      </c>
      <c r="B38" s="22">
        <v>161</v>
      </c>
      <c r="C38" s="22"/>
      <c r="D38" s="24">
        <f>D39</f>
        <v>0</v>
      </c>
      <c r="F38" s="28"/>
    </row>
    <row r="39" spans="1:6" s="23" customFormat="1" ht="48" hidden="1" customHeight="1" x14ac:dyDescent="0.25">
      <c r="A39" s="30" t="s">
        <v>137</v>
      </c>
      <c r="B39" s="22">
        <v>161</v>
      </c>
      <c r="C39" s="22" t="s">
        <v>102</v>
      </c>
      <c r="D39" s="24"/>
    </row>
    <row r="40" spans="1:6" s="23" customFormat="1" ht="36" hidden="1" customHeight="1" x14ac:dyDescent="0.25">
      <c r="A40" s="27" t="s">
        <v>26</v>
      </c>
      <c r="B40" s="22">
        <v>177</v>
      </c>
      <c r="C40" s="22"/>
      <c r="D40" s="24">
        <f>D41</f>
        <v>0</v>
      </c>
    </row>
    <row r="41" spans="1:6" s="23" customFormat="1" ht="50.25" hidden="1" customHeight="1" x14ac:dyDescent="0.25">
      <c r="A41" s="30" t="s">
        <v>137</v>
      </c>
      <c r="B41" s="22">
        <v>177</v>
      </c>
      <c r="C41" s="31" t="s">
        <v>102</v>
      </c>
      <c r="D41" s="32">
        <v>0</v>
      </c>
    </row>
    <row r="42" spans="1:6" s="23" customFormat="1" ht="64.5" customHeight="1" x14ac:dyDescent="0.25">
      <c r="A42" s="30" t="s">
        <v>274</v>
      </c>
      <c r="B42" s="29" t="s">
        <v>13</v>
      </c>
      <c r="C42" s="31" t="s">
        <v>193</v>
      </c>
      <c r="D42" s="32">
        <v>186.4</v>
      </c>
    </row>
    <row r="43" spans="1:6" s="23" customFormat="1" ht="16.5" customHeight="1" x14ac:dyDescent="0.25">
      <c r="A43" s="27" t="s">
        <v>27</v>
      </c>
      <c r="B43" s="22" t="s">
        <v>28</v>
      </c>
      <c r="C43" s="22" t="s">
        <v>14</v>
      </c>
      <c r="D43" s="24">
        <f>D44+D49+D68+D73+D74+D77+D79+D81+D83+D97+D99</f>
        <v>3339349.0999999996</v>
      </c>
      <c r="E43" s="28"/>
      <c r="F43" s="28"/>
    </row>
    <row r="44" spans="1:6" s="23" customFormat="1" ht="18" customHeight="1" x14ac:dyDescent="0.25">
      <c r="A44" s="27" t="s">
        <v>275</v>
      </c>
      <c r="B44" s="22">
        <v>182</v>
      </c>
      <c r="C44" s="22" t="s">
        <v>68</v>
      </c>
      <c r="D44" s="24">
        <f>D45+D46+D48</f>
        <v>95346.2</v>
      </c>
    </row>
    <row r="45" spans="1:6" s="23" customFormat="1" ht="126.75" customHeight="1" x14ac:dyDescent="0.25">
      <c r="A45" s="21" t="s">
        <v>181</v>
      </c>
      <c r="B45" s="22" t="s">
        <v>28</v>
      </c>
      <c r="C45" s="22" t="s">
        <v>1</v>
      </c>
      <c r="D45" s="24">
        <v>63488.9</v>
      </c>
    </row>
    <row r="46" spans="1:6" s="23" customFormat="1" ht="81" customHeight="1" x14ac:dyDescent="0.25">
      <c r="A46" s="21" t="s">
        <v>375</v>
      </c>
      <c r="B46" s="22">
        <v>182</v>
      </c>
      <c r="C46" s="22" t="s">
        <v>176</v>
      </c>
      <c r="D46" s="24">
        <v>6526.5</v>
      </c>
    </row>
    <row r="47" spans="1:6" s="23" customFormat="1" ht="32.25" customHeight="1" x14ac:dyDescent="0.25">
      <c r="A47" s="21" t="s">
        <v>376</v>
      </c>
      <c r="B47" s="22"/>
      <c r="C47" s="22"/>
      <c r="D47" s="24"/>
    </row>
    <row r="48" spans="1:6" s="23" customFormat="1" ht="113.25" customHeight="1" x14ac:dyDescent="0.25">
      <c r="A48" s="21" t="s">
        <v>182</v>
      </c>
      <c r="B48" s="22">
        <v>182</v>
      </c>
      <c r="C48" s="22" t="s">
        <v>177</v>
      </c>
      <c r="D48" s="24">
        <v>25330.799999999999</v>
      </c>
    </row>
    <row r="49" spans="1:4" s="23" customFormat="1" ht="18" customHeight="1" x14ac:dyDescent="0.25">
      <c r="A49" s="21" t="s">
        <v>29</v>
      </c>
      <c r="B49" s="22" t="s">
        <v>28</v>
      </c>
      <c r="C49" s="31" t="s">
        <v>2</v>
      </c>
      <c r="D49" s="32">
        <f>D50+D51+D53+D54+D55+D56+D58+D60+D62+D63+D64+D65+D67</f>
        <v>1727983.2999999998</v>
      </c>
    </row>
    <row r="50" spans="1:4" s="23" customFormat="1" ht="189.75" customHeight="1" x14ac:dyDescent="0.25">
      <c r="A50" s="21" t="s">
        <v>276</v>
      </c>
      <c r="B50" s="22" t="s">
        <v>28</v>
      </c>
      <c r="C50" s="22" t="s">
        <v>30</v>
      </c>
      <c r="D50" s="24">
        <v>1569742.5</v>
      </c>
    </row>
    <row r="51" spans="1:4" s="23" customFormat="1" ht="128.25" customHeight="1" x14ac:dyDescent="0.25">
      <c r="A51" s="21" t="s">
        <v>377</v>
      </c>
      <c r="B51" s="22">
        <v>182</v>
      </c>
      <c r="C51" s="22" t="s">
        <v>31</v>
      </c>
      <c r="D51" s="24">
        <v>4761.8</v>
      </c>
    </row>
    <row r="52" spans="1:4" s="23" customFormat="1" ht="18" customHeight="1" x14ac:dyDescent="0.25">
      <c r="A52" s="21" t="s">
        <v>378</v>
      </c>
      <c r="B52" s="22"/>
      <c r="C52" s="22"/>
      <c r="D52" s="24"/>
    </row>
    <row r="53" spans="1:4" s="23" customFormat="1" ht="127.5" customHeight="1" x14ac:dyDescent="0.25">
      <c r="A53" s="21" t="s">
        <v>277</v>
      </c>
      <c r="B53" s="22">
        <v>182</v>
      </c>
      <c r="C53" s="22" t="s">
        <v>194</v>
      </c>
      <c r="D53" s="24">
        <v>771.3</v>
      </c>
    </row>
    <row r="54" spans="1:4" s="23" customFormat="1" ht="128.25" customHeight="1" x14ac:dyDescent="0.25">
      <c r="A54" s="21" t="s">
        <v>278</v>
      </c>
      <c r="B54" s="22">
        <v>182</v>
      </c>
      <c r="C54" s="22" t="s">
        <v>195</v>
      </c>
      <c r="D54" s="24">
        <v>2406.3000000000002</v>
      </c>
    </row>
    <row r="55" spans="1:4" s="23" customFormat="1" ht="126" customHeight="1" x14ac:dyDescent="0.25">
      <c r="A55" s="21" t="s">
        <v>279</v>
      </c>
      <c r="B55" s="22">
        <v>182</v>
      </c>
      <c r="C55" s="22" t="s">
        <v>196</v>
      </c>
      <c r="D55" s="24">
        <v>1252</v>
      </c>
    </row>
    <row r="56" spans="1:4" s="23" customFormat="1" ht="81" customHeight="1" x14ac:dyDescent="0.25">
      <c r="A56" s="21" t="s">
        <v>379</v>
      </c>
      <c r="B56" s="22" t="s">
        <v>28</v>
      </c>
      <c r="C56" s="22" t="s">
        <v>32</v>
      </c>
      <c r="D56" s="24">
        <v>41075.699999999997</v>
      </c>
    </row>
    <row r="57" spans="1:4" s="23" customFormat="1" ht="34.5" customHeight="1" x14ac:dyDescent="0.25">
      <c r="A57" s="21" t="s">
        <v>380</v>
      </c>
      <c r="B57" s="22"/>
      <c r="C57" s="22"/>
      <c r="D57" s="24"/>
    </row>
    <row r="58" spans="1:4" s="23" customFormat="1" ht="80.25" customHeight="1" x14ac:dyDescent="0.25">
      <c r="A58" s="21" t="s">
        <v>280</v>
      </c>
      <c r="B58" s="22" t="s">
        <v>28</v>
      </c>
      <c r="C58" s="22" t="s">
        <v>33</v>
      </c>
      <c r="D58" s="24">
        <v>19314.400000000001</v>
      </c>
    </row>
    <row r="59" spans="1:4" s="23" customFormat="1" ht="48" hidden="1" customHeight="1" x14ac:dyDescent="0.25">
      <c r="A59" s="21" t="s">
        <v>83</v>
      </c>
      <c r="B59" s="22">
        <v>182</v>
      </c>
      <c r="C59" s="22" t="s">
        <v>84</v>
      </c>
      <c r="D59" s="24">
        <v>0</v>
      </c>
    </row>
    <row r="60" spans="1:4" s="23" customFormat="1" ht="363" customHeight="1" x14ac:dyDescent="0.25">
      <c r="A60" s="21" t="s">
        <v>381</v>
      </c>
      <c r="B60" s="22">
        <v>182</v>
      </c>
      <c r="C60" s="22" t="s">
        <v>151</v>
      </c>
      <c r="D60" s="24">
        <v>29124.1</v>
      </c>
    </row>
    <row r="61" spans="1:4" s="23" customFormat="1" ht="16.5" customHeight="1" x14ac:dyDescent="0.25">
      <c r="A61" s="21" t="s">
        <v>382</v>
      </c>
      <c r="B61" s="22"/>
      <c r="C61" s="22"/>
      <c r="D61" s="24"/>
    </row>
    <row r="62" spans="1:4" s="23" customFormat="1" ht="95.25" customHeight="1" x14ac:dyDescent="0.25">
      <c r="A62" s="21" t="s">
        <v>281</v>
      </c>
      <c r="B62" s="22">
        <v>182</v>
      </c>
      <c r="C62" s="22" t="s">
        <v>178</v>
      </c>
      <c r="D62" s="24">
        <v>16815.7</v>
      </c>
    </row>
    <row r="63" spans="1:4" s="23" customFormat="1" ht="80.25" customHeight="1" x14ac:dyDescent="0.25">
      <c r="A63" s="21" t="s">
        <v>282</v>
      </c>
      <c r="B63" s="22">
        <v>182</v>
      </c>
      <c r="C63" s="22" t="s">
        <v>179</v>
      </c>
      <c r="D63" s="24">
        <v>28909.9</v>
      </c>
    </row>
    <row r="64" spans="1:4" s="23" customFormat="1" ht="237" customHeight="1" x14ac:dyDescent="0.25">
      <c r="A64" s="21" t="s">
        <v>283</v>
      </c>
      <c r="B64" s="22">
        <v>182</v>
      </c>
      <c r="C64" s="22" t="s">
        <v>197</v>
      </c>
      <c r="D64" s="24">
        <v>11328.4</v>
      </c>
    </row>
    <row r="65" spans="1:4" s="23" customFormat="1" ht="51" customHeight="1" x14ac:dyDescent="0.25">
      <c r="A65" s="21" t="s">
        <v>383</v>
      </c>
      <c r="B65" s="22">
        <v>182</v>
      </c>
      <c r="C65" s="22" t="s">
        <v>198</v>
      </c>
      <c r="D65" s="24">
        <v>2273.1999999999998</v>
      </c>
    </row>
    <row r="66" spans="1:4" s="23" customFormat="1" ht="206.25" customHeight="1" x14ac:dyDescent="0.25">
      <c r="A66" s="21" t="s">
        <v>384</v>
      </c>
      <c r="B66" s="22"/>
      <c r="C66" s="22"/>
      <c r="D66" s="24"/>
    </row>
    <row r="67" spans="1:4" s="23" customFormat="1" ht="48" customHeight="1" x14ac:dyDescent="0.25">
      <c r="A67" s="21" t="s">
        <v>284</v>
      </c>
      <c r="B67" s="22">
        <v>182</v>
      </c>
      <c r="C67" s="22" t="s">
        <v>199</v>
      </c>
      <c r="D67" s="24">
        <v>208</v>
      </c>
    </row>
    <row r="68" spans="1:4" s="23" customFormat="1" ht="33" customHeight="1" x14ac:dyDescent="0.25">
      <c r="A68" s="21" t="s">
        <v>285</v>
      </c>
      <c r="B68" s="22">
        <v>182</v>
      </c>
      <c r="C68" s="22" t="s">
        <v>200</v>
      </c>
      <c r="D68" s="24">
        <f>D69+D70+D71+D72</f>
        <v>56814.9</v>
      </c>
    </row>
    <row r="69" spans="1:4" s="23" customFormat="1" ht="96" customHeight="1" x14ac:dyDescent="0.25">
      <c r="A69" s="21" t="s">
        <v>286</v>
      </c>
      <c r="B69" s="22">
        <v>182</v>
      </c>
      <c r="C69" s="22" t="s">
        <v>201</v>
      </c>
      <c r="D69" s="24">
        <v>28821</v>
      </c>
    </row>
    <row r="70" spans="1:4" s="23" customFormat="1" ht="97.5" customHeight="1" x14ac:dyDescent="0.25">
      <c r="A70" s="21" t="s">
        <v>385</v>
      </c>
      <c r="B70" s="22">
        <v>182</v>
      </c>
      <c r="C70" s="22" t="s">
        <v>202</v>
      </c>
      <c r="D70" s="24">
        <v>168.6</v>
      </c>
    </row>
    <row r="71" spans="1:4" s="23" customFormat="1" ht="95.25" customHeight="1" x14ac:dyDescent="0.25">
      <c r="A71" s="21" t="s">
        <v>287</v>
      </c>
      <c r="B71" s="22">
        <v>182</v>
      </c>
      <c r="C71" s="22" t="s">
        <v>203</v>
      </c>
      <c r="D71" s="24">
        <v>30707</v>
      </c>
    </row>
    <row r="72" spans="1:4" s="23" customFormat="1" ht="96" customHeight="1" x14ac:dyDescent="0.25">
      <c r="A72" s="21" t="s">
        <v>288</v>
      </c>
      <c r="B72" s="22">
        <v>182</v>
      </c>
      <c r="C72" s="22" t="s">
        <v>204</v>
      </c>
      <c r="D72" s="24">
        <v>-2881.7</v>
      </c>
    </row>
    <row r="73" spans="1:4" s="23" customFormat="1" ht="16.5" customHeight="1" x14ac:dyDescent="0.25">
      <c r="A73" s="21" t="s">
        <v>289</v>
      </c>
      <c r="B73" s="22">
        <v>182</v>
      </c>
      <c r="C73" s="22" t="s">
        <v>205</v>
      </c>
      <c r="D73" s="24">
        <v>140571.6</v>
      </c>
    </row>
    <row r="74" spans="1:4" s="23" customFormat="1" ht="17.25" customHeight="1" x14ac:dyDescent="0.25">
      <c r="A74" s="33" t="s">
        <v>184</v>
      </c>
      <c r="B74" s="22">
        <v>182</v>
      </c>
      <c r="C74" s="44" t="s">
        <v>185</v>
      </c>
      <c r="D74" s="24">
        <f>D75+D76</f>
        <v>519194.39999999997</v>
      </c>
    </row>
    <row r="75" spans="1:4" s="23" customFormat="1" ht="30.75" customHeight="1" x14ac:dyDescent="0.25">
      <c r="A75" s="21" t="s">
        <v>290</v>
      </c>
      <c r="B75" s="22">
        <v>182</v>
      </c>
      <c r="C75" s="22" t="s">
        <v>63</v>
      </c>
      <c r="D75" s="24">
        <v>432941.1</v>
      </c>
    </row>
    <row r="76" spans="1:4" s="23" customFormat="1" ht="48" customHeight="1" x14ac:dyDescent="0.25">
      <c r="A76" s="21" t="s">
        <v>191</v>
      </c>
      <c r="B76" s="22">
        <v>182</v>
      </c>
      <c r="C76" s="22" t="s">
        <v>64</v>
      </c>
      <c r="D76" s="24">
        <v>86253.3</v>
      </c>
    </row>
    <row r="77" spans="1:4" s="23" customFormat="1" ht="16.5" customHeight="1" x14ac:dyDescent="0.25">
      <c r="A77" s="30" t="s">
        <v>34</v>
      </c>
      <c r="B77" s="22" t="s">
        <v>28</v>
      </c>
      <c r="C77" s="22" t="s">
        <v>3</v>
      </c>
      <c r="D77" s="24">
        <f>D78</f>
        <v>56.3</v>
      </c>
    </row>
    <row r="78" spans="1:4" s="23" customFormat="1" ht="15.75" customHeight="1" x14ac:dyDescent="0.25">
      <c r="A78" s="30" t="s">
        <v>34</v>
      </c>
      <c r="B78" s="22" t="s">
        <v>28</v>
      </c>
      <c r="C78" s="25" t="s">
        <v>35</v>
      </c>
      <c r="D78" s="24">
        <v>56.3</v>
      </c>
    </row>
    <row r="79" spans="1:4" s="23" customFormat="1" ht="15" customHeight="1" x14ac:dyDescent="0.25">
      <c r="A79" s="30" t="s">
        <v>5</v>
      </c>
      <c r="B79" s="22" t="s">
        <v>28</v>
      </c>
      <c r="C79" s="25" t="s">
        <v>4</v>
      </c>
      <c r="D79" s="24">
        <f>D80</f>
        <v>32.5</v>
      </c>
    </row>
    <row r="80" spans="1:4" s="23" customFormat="1" ht="15" customHeight="1" x14ac:dyDescent="0.25">
      <c r="A80" s="30" t="s">
        <v>5</v>
      </c>
      <c r="B80" s="22">
        <v>182</v>
      </c>
      <c r="C80" s="25" t="s">
        <v>36</v>
      </c>
      <c r="D80" s="24">
        <v>32.5</v>
      </c>
    </row>
    <row r="81" spans="1:4" s="23" customFormat="1" ht="16.5" customHeight="1" x14ac:dyDescent="0.25">
      <c r="A81" s="30" t="s">
        <v>9</v>
      </c>
      <c r="B81" s="22">
        <v>182</v>
      </c>
      <c r="C81" s="25" t="s">
        <v>8</v>
      </c>
      <c r="D81" s="24">
        <f>D82</f>
        <v>92684.1</v>
      </c>
    </row>
    <row r="82" spans="1:4" s="23" customFormat="1" ht="32.25" customHeight="1" x14ac:dyDescent="0.25">
      <c r="A82" s="30" t="s">
        <v>291</v>
      </c>
      <c r="B82" s="22">
        <v>182</v>
      </c>
      <c r="C82" s="25" t="s">
        <v>206</v>
      </c>
      <c r="D82" s="24">
        <v>92684.1</v>
      </c>
    </row>
    <row r="83" spans="1:4" s="23" customFormat="1" ht="16.5" customHeight="1" x14ac:dyDescent="0.25">
      <c r="A83" s="30" t="s">
        <v>188</v>
      </c>
      <c r="B83" s="22">
        <v>182</v>
      </c>
      <c r="C83" s="25" t="s">
        <v>187</v>
      </c>
      <c r="D83" s="24">
        <f>D84+D86+D94</f>
        <v>642391.4</v>
      </c>
    </row>
    <row r="84" spans="1:4" s="23" customFormat="1" ht="17.25" customHeight="1" x14ac:dyDescent="0.25">
      <c r="A84" s="30" t="s">
        <v>292</v>
      </c>
      <c r="B84" s="22">
        <v>182</v>
      </c>
      <c r="C84" s="25" t="s">
        <v>207</v>
      </c>
      <c r="D84" s="24">
        <f>D85</f>
        <v>185063.1</v>
      </c>
    </row>
    <row r="85" spans="1:4" s="23" customFormat="1" ht="33" customHeight="1" x14ac:dyDescent="0.25">
      <c r="A85" s="30" t="s">
        <v>293</v>
      </c>
      <c r="B85" s="22">
        <v>182</v>
      </c>
      <c r="C85" s="25" t="s">
        <v>208</v>
      </c>
      <c r="D85" s="24">
        <v>185063.1</v>
      </c>
    </row>
    <row r="86" spans="1:4" s="23" customFormat="1" ht="15.75" x14ac:dyDescent="0.25">
      <c r="A86" s="30" t="s">
        <v>172</v>
      </c>
      <c r="B86" s="22">
        <v>182</v>
      </c>
      <c r="C86" s="25" t="s">
        <v>103</v>
      </c>
      <c r="D86" s="24">
        <f>D87+D88+D92</f>
        <v>78823.400000000009</v>
      </c>
    </row>
    <row r="87" spans="1:4" s="23" customFormat="1" ht="31.5" x14ac:dyDescent="0.25">
      <c r="A87" s="30" t="s">
        <v>192</v>
      </c>
      <c r="B87" s="22">
        <v>182</v>
      </c>
      <c r="C87" s="25" t="s">
        <v>128</v>
      </c>
      <c r="D87" s="24">
        <v>78829.100000000006</v>
      </c>
    </row>
    <row r="88" spans="1:4" s="23" customFormat="1" ht="31.5" hidden="1" x14ac:dyDescent="0.25">
      <c r="A88" s="30" t="s">
        <v>149</v>
      </c>
      <c r="B88" s="22">
        <v>182</v>
      </c>
      <c r="C88" s="25" t="s">
        <v>150</v>
      </c>
      <c r="D88" s="24">
        <v>0</v>
      </c>
    </row>
    <row r="89" spans="1:4" s="23" customFormat="1" ht="49.5" hidden="1" customHeight="1" x14ac:dyDescent="0.25">
      <c r="A89" s="30" t="s">
        <v>37</v>
      </c>
      <c r="B89" s="22">
        <v>182</v>
      </c>
      <c r="C89" s="25" t="s">
        <v>38</v>
      </c>
      <c r="D89" s="32">
        <v>0</v>
      </c>
    </row>
    <row r="90" spans="1:4" s="23" customFormat="1" ht="78.75" hidden="1" x14ac:dyDescent="0.25">
      <c r="A90" s="30" t="s">
        <v>59</v>
      </c>
      <c r="B90" s="22">
        <v>182</v>
      </c>
      <c r="C90" s="25" t="s">
        <v>60</v>
      </c>
      <c r="D90" s="32">
        <v>0</v>
      </c>
    </row>
    <row r="91" spans="1:4" s="23" customFormat="1" ht="63" hidden="1" x14ac:dyDescent="0.25">
      <c r="A91" s="30" t="s">
        <v>65</v>
      </c>
      <c r="B91" s="22">
        <v>182</v>
      </c>
      <c r="C91" s="25" t="s">
        <v>66</v>
      </c>
      <c r="D91" s="32">
        <v>0</v>
      </c>
    </row>
    <row r="92" spans="1:4" s="23" customFormat="1" ht="31.5" customHeight="1" x14ac:dyDescent="0.25">
      <c r="A92" s="30" t="s">
        <v>149</v>
      </c>
      <c r="B92" s="22">
        <v>182</v>
      </c>
      <c r="C92" s="25" t="s">
        <v>150</v>
      </c>
      <c r="D92" s="32">
        <v>-5.7</v>
      </c>
    </row>
    <row r="93" spans="1:4" s="23" customFormat="1" ht="53.25" hidden="1" customHeight="1" x14ac:dyDescent="0.25">
      <c r="A93" s="30" t="s">
        <v>152</v>
      </c>
      <c r="B93" s="22">
        <v>182</v>
      </c>
      <c r="C93" s="25" t="s">
        <v>102</v>
      </c>
      <c r="D93" s="32">
        <v>0</v>
      </c>
    </row>
    <row r="94" spans="1:4" s="23" customFormat="1" ht="15.75" customHeight="1" x14ac:dyDescent="0.25">
      <c r="A94" s="30" t="s">
        <v>294</v>
      </c>
      <c r="B94" s="22">
        <v>182</v>
      </c>
      <c r="C94" s="25" t="s">
        <v>209</v>
      </c>
      <c r="D94" s="32">
        <f>D95+D96</f>
        <v>378504.9</v>
      </c>
    </row>
    <row r="95" spans="1:4" s="23" customFormat="1" ht="32.25" customHeight="1" x14ac:dyDescent="0.25">
      <c r="A95" s="30" t="s">
        <v>295</v>
      </c>
      <c r="B95" s="22">
        <v>182</v>
      </c>
      <c r="C95" s="25" t="s">
        <v>210</v>
      </c>
      <c r="D95" s="32">
        <v>300084.7</v>
      </c>
    </row>
    <row r="96" spans="1:4" s="23" customFormat="1" ht="33.75" customHeight="1" x14ac:dyDescent="0.25">
      <c r="A96" s="30" t="s">
        <v>296</v>
      </c>
      <c r="B96" s="22">
        <v>182</v>
      </c>
      <c r="C96" s="25" t="s">
        <v>211</v>
      </c>
      <c r="D96" s="32">
        <v>78420.2</v>
      </c>
    </row>
    <row r="97" spans="1:4" s="23" customFormat="1" ht="17.25" customHeight="1" x14ac:dyDescent="0.25">
      <c r="A97" s="30" t="s">
        <v>297</v>
      </c>
      <c r="B97" s="22">
        <v>182</v>
      </c>
      <c r="C97" s="25" t="s">
        <v>183</v>
      </c>
      <c r="D97" s="32">
        <f>D98</f>
        <v>64188.5</v>
      </c>
    </row>
    <row r="98" spans="1:4" s="23" customFormat="1" ht="47.25" customHeight="1" x14ac:dyDescent="0.25">
      <c r="A98" s="30" t="s">
        <v>37</v>
      </c>
      <c r="B98" s="22">
        <v>182</v>
      </c>
      <c r="C98" s="25" t="s">
        <v>38</v>
      </c>
      <c r="D98" s="32">
        <v>64188.5</v>
      </c>
    </row>
    <row r="99" spans="1:4" s="23" customFormat="1" ht="64.5" customHeight="1" x14ac:dyDescent="0.25">
      <c r="A99" s="30" t="s">
        <v>359</v>
      </c>
      <c r="B99" s="22">
        <v>182</v>
      </c>
      <c r="C99" s="25" t="s">
        <v>358</v>
      </c>
      <c r="D99" s="32">
        <f>D100+D101</f>
        <v>85.9</v>
      </c>
    </row>
    <row r="100" spans="1:4" s="23" customFormat="1" ht="48.75" customHeight="1" x14ac:dyDescent="0.25">
      <c r="A100" s="30" t="s">
        <v>152</v>
      </c>
      <c r="B100" s="22">
        <v>182</v>
      </c>
      <c r="C100" s="25" t="s">
        <v>102</v>
      </c>
      <c r="D100" s="32">
        <v>51</v>
      </c>
    </row>
    <row r="101" spans="1:4" s="23" customFormat="1" ht="62.25" customHeight="1" x14ac:dyDescent="0.25">
      <c r="A101" s="30" t="s">
        <v>298</v>
      </c>
      <c r="B101" s="22">
        <v>182</v>
      </c>
      <c r="C101" s="25" t="s">
        <v>212</v>
      </c>
      <c r="D101" s="32">
        <v>34.9</v>
      </c>
    </row>
    <row r="102" spans="1:4" s="23" customFormat="1" ht="15.75" hidden="1" x14ac:dyDescent="0.25">
      <c r="A102" s="30" t="s">
        <v>82</v>
      </c>
      <c r="B102" s="22">
        <v>189</v>
      </c>
      <c r="C102" s="25"/>
      <c r="D102" s="32">
        <v>0</v>
      </c>
    </row>
    <row r="103" spans="1:4" s="23" customFormat="1" ht="31.5" hidden="1" x14ac:dyDescent="0.25">
      <c r="A103" s="30" t="s">
        <v>20</v>
      </c>
      <c r="B103" s="22">
        <v>189</v>
      </c>
      <c r="C103" s="25" t="s">
        <v>21</v>
      </c>
      <c r="D103" s="32">
        <v>0</v>
      </c>
    </row>
    <row r="104" spans="1:4" s="23" customFormat="1" ht="19.5" hidden="1" customHeight="1" x14ac:dyDescent="0.25">
      <c r="A104" s="30" t="s">
        <v>41</v>
      </c>
      <c r="B104" s="22">
        <v>321</v>
      </c>
      <c r="C104" s="25"/>
      <c r="D104" s="32">
        <v>0</v>
      </c>
    </row>
    <row r="105" spans="1:4" s="23" customFormat="1" ht="48.75" hidden="1" customHeight="1" x14ac:dyDescent="0.25">
      <c r="A105" s="30" t="s">
        <v>171</v>
      </c>
      <c r="B105" s="22">
        <v>321</v>
      </c>
      <c r="C105" s="25" t="s">
        <v>102</v>
      </c>
      <c r="D105" s="32">
        <v>0</v>
      </c>
    </row>
    <row r="106" spans="1:4" s="23" customFormat="1" ht="21" hidden="1" customHeight="1" x14ac:dyDescent="0.25">
      <c r="A106" s="30" t="s">
        <v>56</v>
      </c>
      <c r="B106" s="22">
        <v>498</v>
      </c>
      <c r="C106" s="25"/>
      <c r="D106" s="32">
        <f>D107</f>
        <v>0</v>
      </c>
    </row>
    <row r="107" spans="1:4" s="23" customFormat="1" ht="51.75" hidden="1" customHeight="1" x14ac:dyDescent="0.25">
      <c r="A107" s="33" t="s">
        <v>152</v>
      </c>
      <c r="B107" s="22">
        <v>498</v>
      </c>
      <c r="C107" s="25" t="s">
        <v>102</v>
      </c>
      <c r="D107" s="32">
        <v>0</v>
      </c>
    </row>
    <row r="108" spans="1:4" s="23" customFormat="1" ht="21.75" hidden="1" customHeight="1" x14ac:dyDescent="0.25">
      <c r="A108" s="33" t="s">
        <v>85</v>
      </c>
      <c r="B108" s="22">
        <v>816</v>
      </c>
      <c r="C108" s="25"/>
      <c r="D108" s="32">
        <f>D109</f>
        <v>0</v>
      </c>
    </row>
    <row r="109" spans="1:4" s="23" customFormat="1" ht="64.5" hidden="1" customHeight="1" x14ac:dyDescent="0.25">
      <c r="A109" s="33" t="s">
        <v>58</v>
      </c>
      <c r="B109" s="22">
        <v>816</v>
      </c>
      <c r="C109" s="25" t="s">
        <v>61</v>
      </c>
      <c r="D109" s="32">
        <v>0</v>
      </c>
    </row>
    <row r="110" spans="1:4" s="23" customFormat="1" ht="24" hidden="1" customHeight="1" x14ac:dyDescent="0.25">
      <c r="A110" s="33" t="s">
        <v>86</v>
      </c>
      <c r="B110" s="22">
        <v>819</v>
      </c>
      <c r="C110" s="25"/>
      <c r="D110" s="32">
        <f>D111</f>
        <v>0</v>
      </c>
    </row>
    <row r="111" spans="1:4" s="23" customFormat="1" ht="33" hidden="1" customHeight="1" x14ac:dyDescent="0.25">
      <c r="A111" s="33" t="s">
        <v>87</v>
      </c>
      <c r="B111" s="22">
        <v>819</v>
      </c>
      <c r="C111" s="25" t="s">
        <v>23</v>
      </c>
      <c r="D111" s="32">
        <v>0</v>
      </c>
    </row>
    <row r="112" spans="1:4" s="23" customFormat="1" ht="33.75" hidden="1" customHeight="1" x14ac:dyDescent="0.25">
      <c r="A112" s="27" t="s">
        <v>88</v>
      </c>
      <c r="B112" s="22">
        <v>821</v>
      </c>
      <c r="C112" s="22"/>
      <c r="D112" s="24">
        <f>D113</f>
        <v>0</v>
      </c>
    </row>
    <row r="113" spans="1:6" s="23" customFormat="1" ht="48" hidden="1" customHeight="1" x14ac:dyDescent="0.25">
      <c r="A113" s="30" t="s">
        <v>134</v>
      </c>
      <c r="B113" s="22">
        <v>821</v>
      </c>
      <c r="C113" s="25" t="s">
        <v>42</v>
      </c>
      <c r="D113" s="32">
        <v>0</v>
      </c>
    </row>
    <row r="114" spans="1:6" s="23" customFormat="1" ht="17.25" hidden="1" customHeight="1" x14ac:dyDescent="0.25">
      <c r="A114" s="30" t="s">
        <v>129</v>
      </c>
      <c r="B114" s="22">
        <v>830</v>
      </c>
      <c r="C114" s="25"/>
      <c r="D114" s="32">
        <f>D115</f>
        <v>0</v>
      </c>
    </row>
    <row r="115" spans="1:6" s="23" customFormat="1" ht="47.25" hidden="1" customHeight="1" x14ac:dyDescent="0.25">
      <c r="A115" s="33" t="s">
        <v>137</v>
      </c>
      <c r="B115" s="22">
        <v>830</v>
      </c>
      <c r="C115" s="25" t="s">
        <v>102</v>
      </c>
      <c r="D115" s="32">
        <v>0</v>
      </c>
    </row>
    <row r="116" spans="1:6" s="23" customFormat="1" ht="18.75" hidden="1" customHeight="1" x14ac:dyDescent="0.25">
      <c r="A116" s="45" t="s">
        <v>129</v>
      </c>
      <c r="B116" s="22">
        <v>833</v>
      </c>
      <c r="C116" s="22"/>
      <c r="D116" s="24">
        <f>D117</f>
        <v>0</v>
      </c>
    </row>
    <row r="117" spans="1:6" s="23" customFormat="1" ht="51" hidden="1" customHeight="1" x14ac:dyDescent="0.25">
      <c r="A117" s="30" t="s">
        <v>137</v>
      </c>
      <c r="B117" s="34">
        <v>833</v>
      </c>
      <c r="C117" s="25" t="s">
        <v>102</v>
      </c>
      <c r="D117" s="32">
        <v>0</v>
      </c>
    </row>
    <row r="118" spans="1:6" s="23" customFormat="1" ht="33.75" hidden="1" customHeight="1" x14ac:dyDescent="0.25">
      <c r="A118" s="30" t="s">
        <v>153</v>
      </c>
      <c r="B118" s="34">
        <v>835</v>
      </c>
      <c r="C118" s="25"/>
      <c r="D118" s="32">
        <v>0</v>
      </c>
    </row>
    <row r="119" spans="1:6" s="23" customFormat="1" ht="48.75" hidden="1" customHeight="1" x14ac:dyDescent="0.25">
      <c r="A119" s="33" t="s">
        <v>152</v>
      </c>
      <c r="B119" s="34">
        <v>835</v>
      </c>
      <c r="C119" s="25" t="s">
        <v>102</v>
      </c>
      <c r="D119" s="32">
        <v>0</v>
      </c>
    </row>
    <row r="120" spans="1:6" s="23" customFormat="1" ht="17.25" customHeight="1" x14ac:dyDescent="0.25">
      <c r="A120" s="30" t="s">
        <v>104</v>
      </c>
      <c r="B120" s="34">
        <v>836</v>
      </c>
      <c r="C120" s="46"/>
      <c r="D120" s="32">
        <f>D121+D123+D124+D125+D127+D128+D129+D130+D133+D136+D137</f>
        <v>2807.1999999999994</v>
      </c>
      <c r="F120" s="28"/>
    </row>
    <row r="121" spans="1:6" s="23" customFormat="1" ht="63.75" customHeight="1" x14ac:dyDescent="0.25">
      <c r="A121" s="30" t="s">
        <v>142</v>
      </c>
      <c r="B121" s="34">
        <v>836</v>
      </c>
      <c r="C121" s="25" t="s">
        <v>105</v>
      </c>
      <c r="D121" s="32">
        <v>37.5</v>
      </c>
    </row>
    <row r="122" spans="1:6" s="23" customFormat="1" ht="83.25" hidden="1" customHeight="1" x14ac:dyDescent="0.25">
      <c r="A122" s="30"/>
      <c r="B122" s="34"/>
      <c r="C122" s="25"/>
      <c r="D122" s="32"/>
    </row>
    <row r="123" spans="1:6" s="23" customFormat="1" ht="79.5" customHeight="1" x14ac:dyDescent="0.25">
      <c r="A123" s="30" t="s">
        <v>299</v>
      </c>
      <c r="B123" s="34">
        <v>836</v>
      </c>
      <c r="C123" s="25" t="s">
        <v>106</v>
      </c>
      <c r="D123" s="32">
        <v>143</v>
      </c>
    </row>
    <row r="124" spans="1:6" s="23" customFormat="1" ht="63.75" customHeight="1" x14ac:dyDescent="0.25">
      <c r="A124" s="30" t="s">
        <v>143</v>
      </c>
      <c r="B124" s="34">
        <v>836</v>
      </c>
      <c r="C124" s="25" t="s">
        <v>107</v>
      </c>
      <c r="D124" s="32">
        <v>30.1</v>
      </c>
    </row>
    <row r="125" spans="1:6" s="23" customFormat="1" ht="79.5" customHeight="1" x14ac:dyDescent="0.25">
      <c r="A125" s="49" t="s">
        <v>189</v>
      </c>
      <c r="B125" s="50">
        <v>836</v>
      </c>
      <c r="C125" s="51" t="s">
        <v>108</v>
      </c>
      <c r="D125" s="52">
        <v>150.80000000000001</v>
      </c>
    </row>
    <row r="126" spans="1:6" ht="78.75" hidden="1" customHeight="1" x14ac:dyDescent="0.25">
      <c r="A126" s="30" t="s">
        <v>144</v>
      </c>
      <c r="B126" s="34">
        <v>836</v>
      </c>
      <c r="C126" s="25" t="s">
        <v>109</v>
      </c>
      <c r="D126" s="10">
        <v>0</v>
      </c>
    </row>
    <row r="127" spans="1:6" s="23" customFormat="1" ht="80.25" customHeight="1" x14ac:dyDescent="0.25">
      <c r="A127" s="30" t="s">
        <v>144</v>
      </c>
      <c r="B127" s="34">
        <v>836</v>
      </c>
      <c r="C127" s="25" t="s">
        <v>109</v>
      </c>
      <c r="D127" s="32">
        <v>12.2</v>
      </c>
    </row>
    <row r="128" spans="1:6" s="23" customFormat="1" ht="63.75" customHeight="1" x14ac:dyDescent="0.25">
      <c r="A128" s="30" t="s">
        <v>145</v>
      </c>
      <c r="B128" s="34">
        <v>836</v>
      </c>
      <c r="C128" s="25" t="s">
        <v>110</v>
      </c>
      <c r="D128" s="32">
        <v>14</v>
      </c>
    </row>
    <row r="129" spans="1:6" s="23" customFormat="1" ht="80.25" customHeight="1" x14ac:dyDescent="0.25">
      <c r="A129" s="30" t="s">
        <v>386</v>
      </c>
      <c r="B129" s="34">
        <v>836</v>
      </c>
      <c r="C129" s="25" t="s">
        <v>111</v>
      </c>
      <c r="D129" s="32">
        <v>807.5</v>
      </c>
    </row>
    <row r="130" spans="1:6" s="23" customFormat="1" ht="33.75" customHeight="1" x14ac:dyDescent="0.25">
      <c r="A130" s="30" t="s">
        <v>387</v>
      </c>
      <c r="B130" s="34">
        <v>836</v>
      </c>
      <c r="C130" s="25" t="s">
        <v>112</v>
      </c>
      <c r="D130" s="32">
        <v>24.6</v>
      </c>
    </row>
    <row r="131" spans="1:6" s="23" customFormat="1" ht="13.5" hidden="1" customHeight="1" x14ac:dyDescent="0.25">
      <c r="A131" s="30" t="s">
        <v>146</v>
      </c>
      <c r="B131" s="34">
        <v>836</v>
      </c>
      <c r="C131" s="25" t="s">
        <v>113</v>
      </c>
      <c r="D131" s="32">
        <v>0</v>
      </c>
    </row>
    <row r="132" spans="1:6" s="23" customFormat="1" ht="79.5" customHeight="1" x14ac:dyDescent="0.25">
      <c r="A132" s="30" t="s">
        <v>388</v>
      </c>
      <c r="B132" s="34"/>
      <c r="C132" s="25"/>
      <c r="D132" s="32"/>
    </row>
    <row r="133" spans="1:6" s="23" customFormat="1" ht="64.5" customHeight="1" x14ac:dyDescent="0.25">
      <c r="A133" s="30" t="s">
        <v>300</v>
      </c>
      <c r="B133" s="34">
        <v>836</v>
      </c>
      <c r="C133" s="25" t="s">
        <v>114</v>
      </c>
      <c r="D133" s="32">
        <v>10.6</v>
      </c>
    </row>
    <row r="134" spans="1:6" s="23" customFormat="1" ht="47.25" hidden="1" customHeight="1" x14ac:dyDescent="0.25">
      <c r="A134" s="30" t="s">
        <v>174</v>
      </c>
      <c r="B134" s="34">
        <v>836</v>
      </c>
      <c r="C134" s="25" t="s">
        <v>115</v>
      </c>
      <c r="D134" s="32">
        <v>0</v>
      </c>
    </row>
    <row r="135" spans="1:6" s="23" customFormat="1" ht="48" hidden="1" customHeight="1" x14ac:dyDescent="0.25">
      <c r="A135" s="30" t="s">
        <v>173</v>
      </c>
      <c r="B135" s="34"/>
      <c r="C135" s="25"/>
      <c r="D135" s="32"/>
    </row>
    <row r="136" spans="1:6" s="23" customFormat="1" ht="63.75" customHeight="1" x14ac:dyDescent="0.25">
      <c r="A136" s="30" t="s">
        <v>301</v>
      </c>
      <c r="B136" s="34">
        <v>836</v>
      </c>
      <c r="C136" s="25" t="s">
        <v>116</v>
      </c>
      <c r="D136" s="32">
        <v>823.3</v>
      </c>
    </row>
    <row r="137" spans="1:6" s="23" customFormat="1" ht="80.25" customHeight="1" x14ac:dyDescent="0.25">
      <c r="A137" s="30" t="s">
        <v>147</v>
      </c>
      <c r="B137" s="34">
        <v>836</v>
      </c>
      <c r="C137" s="25" t="s">
        <v>117</v>
      </c>
      <c r="D137" s="32">
        <v>753.6</v>
      </c>
    </row>
    <row r="138" spans="1:6" s="23" customFormat="1" ht="17.25" hidden="1" customHeight="1" x14ac:dyDescent="0.25">
      <c r="A138" s="47" t="s">
        <v>141</v>
      </c>
      <c r="B138" s="26">
        <v>840</v>
      </c>
      <c r="C138" s="48"/>
      <c r="D138" s="43">
        <f>D139</f>
        <v>0</v>
      </c>
    </row>
    <row r="139" spans="1:6" s="23" customFormat="1" ht="50.25" hidden="1" customHeight="1" x14ac:dyDescent="0.25">
      <c r="A139" s="30" t="s">
        <v>137</v>
      </c>
      <c r="B139" s="26">
        <v>840</v>
      </c>
      <c r="C139" s="25" t="s">
        <v>102</v>
      </c>
      <c r="D139" s="43">
        <v>0</v>
      </c>
    </row>
    <row r="140" spans="1:6" s="23" customFormat="1" ht="18" customHeight="1" x14ac:dyDescent="0.25">
      <c r="A140" s="30" t="s">
        <v>130</v>
      </c>
      <c r="B140" s="26">
        <v>854</v>
      </c>
      <c r="C140" s="25"/>
      <c r="D140" s="43">
        <f>D141+D142</f>
        <v>1698.3</v>
      </c>
    </row>
    <row r="141" spans="1:6" s="23" customFormat="1" ht="157.5" customHeight="1" x14ac:dyDescent="0.25">
      <c r="A141" s="30" t="s">
        <v>303</v>
      </c>
      <c r="B141" s="26">
        <v>854</v>
      </c>
      <c r="C141" s="25" t="s">
        <v>302</v>
      </c>
      <c r="D141" s="43">
        <v>3.8</v>
      </c>
    </row>
    <row r="142" spans="1:6" s="23" customFormat="1" ht="18" customHeight="1" x14ac:dyDescent="0.25">
      <c r="A142" s="30" t="s">
        <v>389</v>
      </c>
      <c r="B142" s="26">
        <v>854</v>
      </c>
      <c r="C142" s="25" t="s">
        <v>118</v>
      </c>
      <c r="D142" s="43">
        <v>1694.5</v>
      </c>
    </row>
    <row r="143" spans="1:6" s="23" customFormat="1" ht="126" customHeight="1" x14ac:dyDescent="0.25">
      <c r="A143" s="30" t="s">
        <v>390</v>
      </c>
      <c r="B143" s="26"/>
      <c r="C143" s="25"/>
      <c r="D143" s="43"/>
    </row>
    <row r="144" spans="1:6" s="23" customFormat="1" ht="33" customHeight="1" x14ac:dyDescent="0.25">
      <c r="A144" s="47" t="s">
        <v>360</v>
      </c>
      <c r="B144" s="26">
        <v>902</v>
      </c>
      <c r="C144" s="26"/>
      <c r="D144" s="35">
        <f>D145+D146+D147+D148+D150+D151+D152+D154+D155+D158+D159+D160+D161+D162+D163+D164+D165+D167+D168+D169+D170+D171+D172+D173+D175+D177+D179</f>
        <v>600397.9</v>
      </c>
      <c r="F144" s="28"/>
    </row>
    <row r="145" spans="1:6" s="23" customFormat="1" ht="31.5" x14ac:dyDescent="0.25">
      <c r="A145" s="47" t="s">
        <v>80</v>
      </c>
      <c r="B145" s="26">
        <v>902</v>
      </c>
      <c r="C145" s="26" t="s">
        <v>89</v>
      </c>
      <c r="D145" s="35">
        <v>110</v>
      </c>
    </row>
    <row r="146" spans="1:6" s="23" customFormat="1" ht="63" customHeight="1" x14ac:dyDescent="0.25">
      <c r="A146" s="47" t="s">
        <v>304</v>
      </c>
      <c r="B146" s="26">
        <v>902</v>
      </c>
      <c r="C146" s="26" t="s">
        <v>213</v>
      </c>
      <c r="D146" s="35">
        <v>1952.6</v>
      </c>
    </row>
    <row r="147" spans="1:6" s="23" customFormat="1" ht="80.25" customHeight="1" x14ac:dyDescent="0.25">
      <c r="A147" s="47" t="s">
        <v>305</v>
      </c>
      <c r="B147" s="26">
        <v>902</v>
      </c>
      <c r="C147" s="26" t="s">
        <v>214</v>
      </c>
      <c r="D147" s="35">
        <v>77</v>
      </c>
    </row>
    <row r="148" spans="1:6" s="23" customFormat="1" ht="33.75" customHeight="1" x14ac:dyDescent="0.25">
      <c r="A148" s="47" t="s">
        <v>306</v>
      </c>
      <c r="B148" s="26">
        <v>902</v>
      </c>
      <c r="C148" s="26" t="s">
        <v>215</v>
      </c>
      <c r="D148" s="35">
        <v>1624.1</v>
      </c>
    </row>
    <row r="149" spans="1:6" s="23" customFormat="1" ht="32.25" hidden="1" customHeight="1" x14ac:dyDescent="0.25">
      <c r="A149" s="30" t="s">
        <v>43</v>
      </c>
      <c r="B149" s="26">
        <v>902</v>
      </c>
      <c r="C149" s="25" t="s">
        <v>44</v>
      </c>
      <c r="D149" s="35">
        <v>0</v>
      </c>
      <c r="F149" s="28"/>
    </row>
    <row r="150" spans="1:6" s="23" customFormat="1" ht="17.25" customHeight="1" x14ac:dyDescent="0.25">
      <c r="A150" s="30" t="s">
        <v>307</v>
      </c>
      <c r="B150" s="26">
        <v>902</v>
      </c>
      <c r="C150" s="25" t="s">
        <v>216</v>
      </c>
      <c r="D150" s="35">
        <v>796</v>
      </c>
      <c r="F150" s="28"/>
    </row>
    <row r="151" spans="1:6" s="23" customFormat="1" ht="64.5" customHeight="1" x14ac:dyDescent="0.25">
      <c r="A151" s="30" t="s">
        <v>142</v>
      </c>
      <c r="B151" s="26">
        <v>902</v>
      </c>
      <c r="C151" s="25" t="s">
        <v>105</v>
      </c>
      <c r="D151" s="35">
        <v>6.7</v>
      </c>
    </row>
    <row r="152" spans="1:6" s="23" customFormat="1" ht="31.5" customHeight="1" x14ac:dyDescent="0.25">
      <c r="A152" s="30" t="s">
        <v>391</v>
      </c>
      <c r="B152" s="26">
        <v>902</v>
      </c>
      <c r="C152" s="25" t="s">
        <v>106</v>
      </c>
      <c r="D152" s="35">
        <v>18.600000000000001</v>
      </c>
    </row>
    <row r="153" spans="1:6" s="23" customFormat="1" ht="48" customHeight="1" x14ac:dyDescent="0.25">
      <c r="A153" s="30" t="s">
        <v>392</v>
      </c>
      <c r="B153" s="26"/>
      <c r="C153" s="25"/>
      <c r="D153" s="35"/>
    </row>
    <row r="154" spans="1:6" s="23" customFormat="1" ht="63.75" customHeight="1" x14ac:dyDescent="0.25">
      <c r="A154" s="30" t="s">
        <v>143</v>
      </c>
      <c r="B154" s="26">
        <v>902</v>
      </c>
      <c r="C154" s="25" t="s">
        <v>107</v>
      </c>
      <c r="D154" s="35">
        <v>11</v>
      </c>
    </row>
    <row r="155" spans="1:6" s="23" customFormat="1" ht="34.5" customHeight="1" x14ac:dyDescent="0.25">
      <c r="A155" s="69" t="s">
        <v>308</v>
      </c>
      <c r="B155" s="67">
        <v>902</v>
      </c>
      <c r="C155" s="73" t="s">
        <v>119</v>
      </c>
      <c r="D155" s="71">
        <v>17.5</v>
      </c>
    </row>
    <row r="156" spans="1:6" s="23" customFormat="1" ht="30" customHeight="1" x14ac:dyDescent="0.25">
      <c r="A156" s="70"/>
      <c r="B156" s="68"/>
      <c r="C156" s="74"/>
      <c r="D156" s="72"/>
    </row>
    <row r="157" spans="1:6" s="23" customFormat="1" ht="64.5" hidden="1" customHeight="1" x14ac:dyDescent="0.25">
      <c r="A157" s="30" t="s">
        <v>155</v>
      </c>
      <c r="B157" s="26">
        <v>902</v>
      </c>
      <c r="C157" s="25" t="s">
        <v>154</v>
      </c>
      <c r="D157" s="35">
        <v>0</v>
      </c>
    </row>
    <row r="158" spans="1:6" s="23" customFormat="1" ht="80.25" customHeight="1" x14ac:dyDescent="0.25">
      <c r="A158" s="30" t="s">
        <v>147</v>
      </c>
      <c r="B158" s="26">
        <v>902</v>
      </c>
      <c r="C158" s="25" t="s">
        <v>117</v>
      </c>
      <c r="D158" s="35">
        <v>13</v>
      </c>
    </row>
    <row r="159" spans="1:6" s="23" customFormat="1" ht="48.75" customHeight="1" x14ac:dyDescent="0.25">
      <c r="A159" s="30" t="s">
        <v>309</v>
      </c>
      <c r="B159" s="26">
        <v>902</v>
      </c>
      <c r="C159" s="25" t="s">
        <v>217</v>
      </c>
      <c r="D159" s="35">
        <v>69</v>
      </c>
    </row>
    <row r="160" spans="1:6" s="23" customFormat="1" ht="48" customHeight="1" x14ac:dyDescent="0.25">
      <c r="A160" s="30" t="s">
        <v>310</v>
      </c>
      <c r="B160" s="26">
        <v>902</v>
      </c>
      <c r="C160" s="25" t="s">
        <v>218</v>
      </c>
      <c r="D160" s="35">
        <v>24</v>
      </c>
    </row>
    <row r="161" spans="1:4" s="23" customFormat="1" ht="63.75" customHeight="1" x14ac:dyDescent="0.25">
      <c r="A161" s="30" t="s">
        <v>311</v>
      </c>
      <c r="B161" s="26">
        <v>902</v>
      </c>
      <c r="C161" s="25" t="s">
        <v>219</v>
      </c>
      <c r="D161" s="35">
        <v>836.8</v>
      </c>
    </row>
    <row r="162" spans="1:4" s="23" customFormat="1" ht="63.75" customHeight="1" x14ac:dyDescent="0.25">
      <c r="A162" s="30" t="s">
        <v>312</v>
      </c>
      <c r="B162" s="26">
        <v>902</v>
      </c>
      <c r="C162" s="25" t="s">
        <v>220</v>
      </c>
      <c r="D162" s="35">
        <v>216.8</v>
      </c>
    </row>
    <row r="163" spans="1:4" s="23" customFormat="1" ht="46.5" customHeight="1" x14ac:dyDescent="0.25">
      <c r="A163" s="30" t="s">
        <v>313</v>
      </c>
      <c r="B163" s="26">
        <v>902</v>
      </c>
      <c r="C163" s="25" t="s">
        <v>221</v>
      </c>
      <c r="D163" s="35">
        <v>32.299999999999997</v>
      </c>
    </row>
    <row r="164" spans="1:4" s="23" customFormat="1" ht="63.75" customHeight="1" x14ac:dyDescent="0.25">
      <c r="A164" s="30" t="s">
        <v>314</v>
      </c>
      <c r="B164" s="26">
        <v>902</v>
      </c>
      <c r="C164" s="25" t="s">
        <v>222</v>
      </c>
      <c r="D164" s="35">
        <v>471.6</v>
      </c>
    </row>
    <row r="165" spans="1:4" s="23" customFormat="1" ht="47.25" customHeight="1" x14ac:dyDescent="0.25">
      <c r="A165" s="30" t="s">
        <v>315</v>
      </c>
      <c r="B165" s="26">
        <v>902</v>
      </c>
      <c r="C165" s="25" t="s">
        <v>223</v>
      </c>
      <c r="D165" s="35">
        <v>277.7</v>
      </c>
    </row>
    <row r="166" spans="1:4" s="23" customFormat="1" ht="18" hidden="1" customHeight="1" x14ac:dyDescent="0.25">
      <c r="A166" s="30" t="s">
        <v>47</v>
      </c>
      <c r="B166" s="26">
        <v>902</v>
      </c>
      <c r="C166" s="25" t="s">
        <v>48</v>
      </c>
      <c r="D166" s="35">
        <v>0</v>
      </c>
    </row>
    <row r="167" spans="1:4" s="23" customFormat="1" ht="17.25" customHeight="1" x14ac:dyDescent="0.25">
      <c r="A167" s="30" t="s">
        <v>316</v>
      </c>
      <c r="B167" s="26">
        <v>902</v>
      </c>
      <c r="C167" s="25" t="s">
        <v>224</v>
      </c>
      <c r="D167" s="35">
        <v>-42.1</v>
      </c>
    </row>
    <row r="168" spans="1:4" s="23" customFormat="1" ht="31.5" customHeight="1" x14ac:dyDescent="0.25">
      <c r="A168" s="30" t="s">
        <v>317</v>
      </c>
      <c r="B168" s="26">
        <v>902</v>
      </c>
      <c r="C168" s="25" t="s">
        <v>225</v>
      </c>
      <c r="D168" s="35">
        <v>140323.9</v>
      </c>
    </row>
    <row r="169" spans="1:4" s="23" customFormat="1" ht="32.25" customHeight="1" x14ac:dyDescent="0.25">
      <c r="A169" s="30" t="s">
        <v>318</v>
      </c>
      <c r="B169" s="26">
        <v>902</v>
      </c>
      <c r="C169" s="25" t="s">
        <v>226</v>
      </c>
      <c r="D169" s="35">
        <v>18017.5</v>
      </c>
    </row>
    <row r="170" spans="1:4" s="23" customFormat="1" ht="16.5" customHeight="1" x14ac:dyDescent="0.25">
      <c r="A170" s="30" t="s">
        <v>319</v>
      </c>
      <c r="B170" s="26">
        <v>902</v>
      </c>
      <c r="C170" s="25" t="s">
        <v>227</v>
      </c>
      <c r="D170" s="35">
        <v>26795</v>
      </c>
    </row>
    <row r="171" spans="1:4" s="23" customFormat="1" ht="32.25" customHeight="1" x14ac:dyDescent="0.25">
      <c r="A171" s="30" t="s">
        <v>320</v>
      </c>
      <c r="B171" s="26">
        <v>902</v>
      </c>
      <c r="C171" s="25" t="s">
        <v>228</v>
      </c>
      <c r="D171" s="35">
        <v>43260.800000000003</v>
      </c>
    </row>
    <row r="172" spans="1:4" s="23" customFormat="1" ht="48.75" customHeight="1" x14ac:dyDescent="0.25">
      <c r="A172" s="30" t="s">
        <v>321</v>
      </c>
      <c r="B172" s="26">
        <v>902</v>
      </c>
      <c r="C172" s="25" t="s">
        <v>229</v>
      </c>
      <c r="D172" s="35">
        <v>5061.8999999999996</v>
      </c>
    </row>
    <row r="173" spans="1:4" s="23" customFormat="1" ht="48.75" customHeight="1" x14ac:dyDescent="0.25">
      <c r="A173" s="30" t="s">
        <v>322</v>
      </c>
      <c r="B173" s="26">
        <v>902</v>
      </c>
      <c r="C173" s="25" t="s">
        <v>230</v>
      </c>
      <c r="D173" s="35">
        <v>3.2</v>
      </c>
    </row>
    <row r="174" spans="1:4" s="23" customFormat="1" ht="18" hidden="1" customHeight="1" x14ac:dyDescent="0.25">
      <c r="A174" s="30"/>
      <c r="B174" s="26"/>
      <c r="C174" s="25"/>
      <c r="D174" s="35"/>
    </row>
    <row r="175" spans="1:4" s="23" customFormat="1" ht="31.5" customHeight="1" x14ac:dyDescent="0.25">
      <c r="A175" s="30" t="s">
        <v>323</v>
      </c>
      <c r="B175" s="26">
        <v>902</v>
      </c>
      <c r="C175" s="25" t="s">
        <v>231</v>
      </c>
      <c r="D175" s="35">
        <v>162894.20000000001</v>
      </c>
    </row>
    <row r="176" spans="1:4" s="23" customFormat="1" ht="31.5" hidden="1" x14ac:dyDescent="0.25">
      <c r="A176" s="30" t="s">
        <v>75</v>
      </c>
      <c r="B176" s="26">
        <v>902</v>
      </c>
      <c r="C176" s="25" t="s">
        <v>81</v>
      </c>
      <c r="D176" s="35">
        <v>0</v>
      </c>
    </row>
    <row r="177" spans="1:7" s="23" customFormat="1" ht="15.75" customHeight="1" x14ac:dyDescent="0.25">
      <c r="A177" s="30" t="s">
        <v>324</v>
      </c>
      <c r="B177" s="26">
        <v>902</v>
      </c>
      <c r="C177" s="25" t="s">
        <v>232</v>
      </c>
      <c r="D177" s="35">
        <v>200000</v>
      </c>
    </row>
    <row r="178" spans="1:7" s="23" customFormat="1" ht="169.5" hidden="1" customHeight="1" x14ac:dyDescent="0.25">
      <c r="A178" s="30" t="s">
        <v>93</v>
      </c>
      <c r="B178" s="26">
        <v>902</v>
      </c>
      <c r="C178" s="25" t="s">
        <v>92</v>
      </c>
      <c r="D178" s="35">
        <v>0</v>
      </c>
    </row>
    <row r="179" spans="1:7" s="23" customFormat="1" ht="48.75" customHeight="1" x14ac:dyDescent="0.25">
      <c r="A179" s="30" t="s">
        <v>325</v>
      </c>
      <c r="B179" s="26">
        <v>902</v>
      </c>
      <c r="C179" s="26" t="s">
        <v>233</v>
      </c>
      <c r="D179" s="35">
        <v>-2471.1999999999998</v>
      </c>
    </row>
    <row r="180" spans="1:7" s="23" customFormat="1" ht="18" customHeight="1" x14ac:dyDescent="0.25">
      <c r="A180" s="36" t="s">
        <v>363</v>
      </c>
      <c r="B180" s="26">
        <v>905</v>
      </c>
      <c r="C180" s="26"/>
      <c r="D180" s="35">
        <f>D181+D182+D183+D184+D185+D189</f>
        <v>112384</v>
      </c>
      <c r="E180" s="28"/>
    </row>
    <row r="181" spans="1:7" s="23" customFormat="1" ht="16.5" customHeight="1" x14ac:dyDescent="0.25">
      <c r="A181" s="36" t="s">
        <v>307</v>
      </c>
      <c r="B181" s="26">
        <v>905</v>
      </c>
      <c r="C181" s="26" t="s">
        <v>216</v>
      </c>
      <c r="D181" s="35">
        <v>1.3</v>
      </c>
      <c r="E181" s="28"/>
    </row>
    <row r="182" spans="1:7" s="23" customFormat="1" ht="17.25" customHeight="1" x14ac:dyDescent="0.25">
      <c r="A182" s="36" t="s">
        <v>316</v>
      </c>
      <c r="B182" s="26">
        <v>905</v>
      </c>
      <c r="C182" s="26" t="s">
        <v>224</v>
      </c>
      <c r="D182" s="35">
        <v>29.4</v>
      </c>
      <c r="E182" s="28"/>
    </row>
    <row r="183" spans="1:7" s="23" customFormat="1" ht="32.25" customHeight="1" x14ac:dyDescent="0.25">
      <c r="A183" s="30" t="s">
        <v>326</v>
      </c>
      <c r="B183" s="26">
        <v>905</v>
      </c>
      <c r="C183" s="25" t="s">
        <v>234</v>
      </c>
      <c r="D183" s="35">
        <v>100157.5</v>
      </c>
      <c r="G183" s="28"/>
    </row>
    <row r="184" spans="1:7" s="23" customFormat="1" ht="31.5" customHeight="1" x14ac:dyDescent="0.25">
      <c r="A184" s="30" t="s">
        <v>327</v>
      </c>
      <c r="B184" s="26">
        <v>905</v>
      </c>
      <c r="C184" s="25" t="s">
        <v>235</v>
      </c>
      <c r="D184" s="35">
        <v>13300</v>
      </c>
    </row>
    <row r="185" spans="1:7" s="23" customFormat="1" ht="16.5" customHeight="1" x14ac:dyDescent="0.25">
      <c r="A185" s="30" t="s">
        <v>328</v>
      </c>
      <c r="B185" s="26">
        <v>905</v>
      </c>
      <c r="C185" s="25" t="s">
        <v>236</v>
      </c>
      <c r="D185" s="35">
        <v>1316.3</v>
      </c>
    </row>
    <row r="186" spans="1:7" s="23" customFormat="1" ht="46.5" hidden="1" customHeight="1" x14ac:dyDescent="0.25">
      <c r="A186" s="30" t="s">
        <v>72</v>
      </c>
      <c r="B186" s="26">
        <v>905</v>
      </c>
      <c r="C186" s="25" t="s">
        <v>95</v>
      </c>
      <c r="D186" s="35">
        <v>0</v>
      </c>
    </row>
    <row r="187" spans="1:7" s="23" customFormat="1" ht="18.75" hidden="1" customHeight="1" x14ac:dyDescent="0.25">
      <c r="A187" s="36" t="s">
        <v>45</v>
      </c>
      <c r="B187" s="26">
        <v>910</v>
      </c>
      <c r="C187" s="26" t="s">
        <v>46</v>
      </c>
      <c r="D187" s="35"/>
    </row>
    <row r="188" spans="1:7" s="23" customFormat="1" ht="95.25" hidden="1" customHeight="1" x14ac:dyDescent="0.25">
      <c r="A188" s="36" t="s">
        <v>148</v>
      </c>
      <c r="B188" s="26">
        <v>910</v>
      </c>
      <c r="C188" s="26" t="s">
        <v>123</v>
      </c>
      <c r="D188" s="35"/>
    </row>
    <row r="189" spans="1:7" s="23" customFormat="1" ht="46.5" customHeight="1" x14ac:dyDescent="0.25">
      <c r="A189" s="30" t="s">
        <v>325</v>
      </c>
      <c r="B189" s="26">
        <v>905</v>
      </c>
      <c r="C189" s="25" t="s">
        <v>233</v>
      </c>
      <c r="D189" s="35">
        <v>-2420.5</v>
      </c>
    </row>
    <row r="190" spans="1:7" s="23" customFormat="1" ht="17.25" customHeight="1" x14ac:dyDescent="0.25">
      <c r="A190" s="30" t="s">
        <v>362</v>
      </c>
      <c r="B190" s="26">
        <v>910</v>
      </c>
      <c r="C190" s="25"/>
      <c r="D190" s="35">
        <f>D191</f>
        <v>87.5</v>
      </c>
    </row>
    <row r="191" spans="1:7" s="23" customFormat="1" ht="110.25" customHeight="1" x14ac:dyDescent="0.25">
      <c r="A191" s="30" t="s">
        <v>329</v>
      </c>
      <c r="B191" s="26">
        <v>910</v>
      </c>
      <c r="C191" s="25" t="s">
        <v>123</v>
      </c>
      <c r="D191" s="35">
        <v>87.5</v>
      </c>
    </row>
    <row r="192" spans="1:7" s="23" customFormat="1" ht="31.5" customHeight="1" x14ac:dyDescent="0.25">
      <c r="A192" s="30" t="s">
        <v>364</v>
      </c>
      <c r="B192" s="26">
        <v>918</v>
      </c>
      <c r="C192" s="25"/>
      <c r="D192" s="35">
        <f>D193+D194+D195+D196+D197</f>
        <v>190203.19999999998</v>
      </c>
      <c r="F192" s="28"/>
    </row>
    <row r="193" spans="1:6" s="37" customFormat="1" ht="16.5" customHeight="1" x14ac:dyDescent="0.25">
      <c r="A193" s="30" t="s">
        <v>307</v>
      </c>
      <c r="B193" s="26">
        <v>918</v>
      </c>
      <c r="C193" s="25" t="s">
        <v>216</v>
      </c>
      <c r="D193" s="35">
        <v>7447.3</v>
      </c>
    </row>
    <row r="194" spans="1:6" s="41" customFormat="1" ht="63" customHeight="1" x14ac:dyDescent="0.25">
      <c r="A194" s="53" t="s">
        <v>311</v>
      </c>
      <c r="B194" s="38">
        <v>918</v>
      </c>
      <c r="C194" s="39" t="s">
        <v>219</v>
      </c>
      <c r="D194" s="40">
        <v>1</v>
      </c>
    </row>
    <row r="195" spans="1:6" s="41" customFormat="1" ht="31.5" customHeight="1" x14ac:dyDescent="0.25">
      <c r="A195" s="53" t="s">
        <v>317</v>
      </c>
      <c r="B195" s="38">
        <v>918</v>
      </c>
      <c r="C195" s="39" t="s">
        <v>225</v>
      </c>
      <c r="D195" s="40">
        <v>187890.3</v>
      </c>
    </row>
    <row r="196" spans="1:6" s="41" customFormat="1" ht="33" customHeight="1" x14ac:dyDescent="0.25">
      <c r="A196" s="53" t="s">
        <v>393</v>
      </c>
      <c r="B196" s="38">
        <v>918</v>
      </c>
      <c r="C196" s="39" t="s">
        <v>237</v>
      </c>
      <c r="D196" s="40">
        <v>1865.1</v>
      </c>
    </row>
    <row r="197" spans="1:6" s="41" customFormat="1" ht="46.5" customHeight="1" x14ac:dyDescent="0.25">
      <c r="A197" s="53" t="s">
        <v>325</v>
      </c>
      <c r="B197" s="38">
        <v>918</v>
      </c>
      <c r="C197" s="39" t="s">
        <v>233</v>
      </c>
      <c r="D197" s="40">
        <v>-7000.5</v>
      </c>
    </row>
    <row r="198" spans="1:6" s="23" customFormat="1" ht="32.25" customHeight="1" x14ac:dyDescent="0.25">
      <c r="A198" s="36" t="s">
        <v>374</v>
      </c>
      <c r="B198" s="26">
        <v>920</v>
      </c>
      <c r="C198" s="26"/>
      <c r="D198" s="35">
        <f>D199+D200+D201+D203+D204</f>
        <v>21347.599999999999</v>
      </c>
      <c r="E198" s="28"/>
    </row>
    <row r="199" spans="1:6" s="23" customFormat="1" ht="48.75" customHeight="1" x14ac:dyDescent="0.25">
      <c r="A199" s="36" t="s">
        <v>330</v>
      </c>
      <c r="B199" s="26">
        <v>920</v>
      </c>
      <c r="C199" s="26" t="s">
        <v>238</v>
      </c>
      <c r="D199" s="35">
        <v>35.5</v>
      </c>
      <c r="E199" s="28"/>
    </row>
    <row r="200" spans="1:6" s="23" customFormat="1" ht="33" customHeight="1" x14ac:dyDescent="0.25">
      <c r="A200" s="30" t="s">
        <v>331</v>
      </c>
      <c r="B200" s="26">
        <v>920</v>
      </c>
      <c r="C200" s="25" t="s">
        <v>239</v>
      </c>
      <c r="D200" s="35">
        <v>108</v>
      </c>
    </row>
    <row r="201" spans="1:6" s="23" customFormat="1" ht="17.25" customHeight="1" x14ac:dyDescent="0.25">
      <c r="A201" s="30" t="s">
        <v>307</v>
      </c>
      <c r="B201" s="26">
        <v>920</v>
      </c>
      <c r="C201" s="25" t="s">
        <v>216</v>
      </c>
      <c r="D201" s="35">
        <v>1.2</v>
      </c>
    </row>
    <row r="202" spans="1:6" s="23" customFormat="1" ht="32.25" hidden="1" customHeight="1" x14ac:dyDescent="0.25">
      <c r="A202" s="30" t="s">
        <v>156</v>
      </c>
      <c r="B202" s="26">
        <v>920</v>
      </c>
      <c r="C202" s="25" t="s">
        <v>162</v>
      </c>
      <c r="D202" s="35">
        <v>0</v>
      </c>
    </row>
    <row r="203" spans="1:6" s="23" customFormat="1" ht="63.75" customHeight="1" x14ac:dyDescent="0.25">
      <c r="A203" s="30" t="s">
        <v>311</v>
      </c>
      <c r="B203" s="26">
        <v>920</v>
      </c>
      <c r="C203" s="25" t="s">
        <v>219</v>
      </c>
      <c r="D203" s="35">
        <v>2.8</v>
      </c>
    </row>
    <row r="204" spans="1:6" s="23" customFormat="1" ht="32.25" customHeight="1" x14ac:dyDescent="0.25">
      <c r="A204" s="30" t="s">
        <v>323</v>
      </c>
      <c r="B204" s="26">
        <v>920</v>
      </c>
      <c r="C204" s="25" t="s">
        <v>231</v>
      </c>
      <c r="D204" s="35">
        <v>21200.1</v>
      </c>
    </row>
    <row r="205" spans="1:6" s="23" customFormat="1" ht="12" hidden="1" customHeight="1" x14ac:dyDescent="0.25">
      <c r="A205" s="30" t="s">
        <v>72</v>
      </c>
      <c r="B205" s="26">
        <v>920</v>
      </c>
      <c r="C205" s="26" t="s">
        <v>95</v>
      </c>
      <c r="D205" s="35">
        <v>0</v>
      </c>
    </row>
    <row r="206" spans="1:6" s="23" customFormat="1" ht="32.25" customHeight="1" x14ac:dyDescent="0.25">
      <c r="A206" s="36" t="s">
        <v>365</v>
      </c>
      <c r="B206" s="26">
        <v>921</v>
      </c>
      <c r="C206" s="26"/>
      <c r="D206" s="35">
        <f>D207+D208+D209+D210+D211+D212+D213+D214+D215+D218+D219+D220+D221+D223+D224+D225+D226+D227</f>
        <v>467551.19999999995</v>
      </c>
      <c r="F206" s="28"/>
    </row>
    <row r="207" spans="1:6" s="23" customFormat="1" ht="47.25" customHeight="1" x14ac:dyDescent="0.25">
      <c r="A207" s="36" t="s">
        <v>332</v>
      </c>
      <c r="B207" s="26">
        <v>921</v>
      </c>
      <c r="C207" s="54" t="s">
        <v>240</v>
      </c>
      <c r="D207" s="35">
        <v>1388.8</v>
      </c>
      <c r="F207" s="28"/>
    </row>
    <row r="208" spans="1:6" s="23" customFormat="1" ht="65.25" customHeight="1" x14ac:dyDescent="0.25">
      <c r="A208" s="36" t="s">
        <v>333</v>
      </c>
      <c r="B208" s="26">
        <v>921</v>
      </c>
      <c r="C208" s="54" t="s">
        <v>241</v>
      </c>
      <c r="D208" s="35">
        <v>276139.90000000002</v>
      </c>
      <c r="F208" s="28"/>
    </row>
    <row r="209" spans="1:6" s="23" customFormat="1" ht="63" customHeight="1" x14ac:dyDescent="0.25">
      <c r="A209" s="33" t="s">
        <v>394</v>
      </c>
      <c r="B209" s="26">
        <v>921</v>
      </c>
      <c r="C209" s="26" t="s">
        <v>242</v>
      </c>
      <c r="D209" s="35">
        <v>10549.8</v>
      </c>
    </row>
    <row r="210" spans="1:6" s="23" customFormat="1" ht="48" customHeight="1" x14ac:dyDescent="0.25">
      <c r="A210" s="33" t="s">
        <v>330</v>
      </c>
      <c r="B210" s="26">
        <v>921</v>
      </c>
      <c r="C210" s="26" t="s">
        <v>238</v>
      </c>
      <c r="D210" s="35">
        <v>26.6</v>
      </c>
    </row>
    <row r="211" spans="1:6" s="23" customFormat="1" ht="33" customHeight="1" x14ac:dyDescent="0.25">
      <c r="A211" s="33" t="s">
        <v>334</v>
      </c>
      <c r="B211" s="26">
        <v>921</v>
      </c>
      <c r="C211" s="26" t="s">
        <v>243</v>
      </c>
      <c r="D211" s="35">
        <v>41254.300000000003</v>
      </c>
    </row>
    <row r="212" spans="1:6" s="23" customFormat="1" ht="95.25" customHeight="1" x14ac:dyDescent="0.25">
      <c r="A212" s="33" t="s">
        <v>335</v>
      </c>
      <c r="B212" s="26">
        <v>921</v>
      </c>
      <c r="C212" s="26" t="s">
        <v>244</v>
      </c>
      <c r="D212" s="35">
        <v>86.6</v>
      </c>
    </row>
    <row r="213" spans="1:6" s="23" customFormat="1" ht="79.5" customHeight="1" x14ac:dyDescent="0.25">
      <c r="A213" s="33" t="s">
        <v>336</v>
      </c>
      <c r="B213" s="26">
        <v>921</v>
      </c>
      <c r="C213" s="26" t="s">
        <v>245</v>
      </c>
      <c r="D213" s="35">
        <v>192.1</v>
      </c>
    </row>
    <row r="214" spans="1:6" s="23" customFormat="1" ht="47.25" customHeight="1" x14ac:dyDescent="0.25">
      <c r="A214" s="33" t="s">
        <v>337</v>
      </c>
      <c r="B214" s="26">
        <v>921</v>
      </c>
      <c r="C214" s="26" t="s">
        <v>246</v>
      </c>
      <c r="D214" s="35">
        <v>645.9</v>
      </c>
      <c r="F214" s="28"/>
    </row>
    <row r="215" spans="1:6" s="23" customFormat="1" ht="63.75" customHeight="1" x14ac:dyDescent="0.25">
      <c r="A215" s="33" t="s">
        <v>304</v>
      </c>
      <c r="B215" s="26">
        <v>921</v>
      </c>
      <c r="C215" s="26" t="s">
        <v>213</v>
      </c>
      <c r="D215" s="35">
        <v>3168.2</v>
      </c>
      <c r="F215" s="28"/>
    </row>
    <row r="216" spans="1:6" s="23" customFormat="1" ht="78.75" hidden="1" customHeight="1" x14ac:dyDescent="0.25">
      <c r="A216" s="33" t="s">
        <v>97</v>
      </c>
      <c r="B216" s="26">
        <v>921</v>
      </c>
      <c r="C216" s="26" t="s">
        <v>96</v>
      </c>
      <c r="D216" s="35">
        <v>0</v>
      </c>
      <c r="F216" s="28"/>
    </row>
    <row r="217" spans="1:6" s="23" customFormat="1" ht="78.75" hidden="1" customHeight="1" x14ac:dyDescent="0.25">
      <c r="A217" s="33" t="s">
        <v>101</v>
      </c>
      <c r="B217" s="26">
        <v>921</v>
      </c>
      <c r="C217" s="26" t="s">
        <v>98</v>
      </c>
      <c r="D217" s="35">
        <v>0</v>
      </c>
      <c r="F217" s="28"/>
    </row>
    <row r="218" spans="1:6" s="23" customFormat="1" ht="17.25" customHeight="1" x14ac:dyDescent="0.25">
      <c r="A218" s="33" t="s">
        <v>307</v>
      </c>
      <c r="B218" s="26">
        <v>921</v>
      </c>
      <c r="C218" s="26" t="s">
        <v>216</v>
      </c>
      <c r="D218" s="35">
        <v>1047.5</v>
      </c>
      <c r="F218" s="28"/>
    </row>
    <row r="219" spans="1:6" s="23" customFormat="1" ht="31.5" customHeight="1" x14ac:dyDescent="0.25">
      <c r="A219" s="33" t="s">
        <v>338</v>
      </c>
      <c r="B219" s="26">
        <v>921</v>
      </c>
      <c r="C219" s="26" t="s">
        <v>247</v>
      </c>
      <c r="D219" s="35">
        <v>9775</v>
      </c>
      <c r="F219" s="28"/>
    </row>
    <row r="220" spans="1:6" s="23" customFormat="1" ht="47.25" customHeight="1" x14ac:dyDescent="0.25">
      <c r="A220" s="33" t="s">
        <v>339</v>
      </c>
      <c r="B220" s="26">
        <v>921</v>
      </c>
      <c r="C220" s="26" t="s">
        <v>248</v>
      </c>
      <c r="D220" s="35">
        <v>575.4</v>
      </c>
      <c r="F220" s="28"/>
    </row>
    <row r="221" spans="1:6" s="23" customFormat="1" ht="18.75" customHeight="1" x14ac:dyDescent="0.25">
      <c r="A221" s="30" t="s">
        <v>395</v>
      </c>
      <c r="B221" s="26">
        <v>921</v>
      </c>
      <c r="C221" s="25" t="s">
        <v>249</v>
      </c>
      <c r="D221" s="35">
        <v>6572</v>
      </c>
    </row>
    <row r="222" spans="1:6" s="23" customFormat="1" ht="48" customHeight="1" x14ac:dyDescent="0.25">
      <c r="A222" s="30" t="s">
        <v>396</v>
      </c>
      <c r="B222" s="26"/>
      <c r="C222" s="25"/>
      <c r="D222" s="35"/>
    </row>
    <row r="223" spans="1:6" s="23" customFormat="1" ht="46.5" customHeight="1" x14ac:dyDescent="0.25">
      <c r="A223" s="30" t="s">
        <v>340</v>
      </c>
      <c r="B223" s="26">
        <v>921</v>
      </c>
      <c r="C223" s="25" t="s">
        <v>250</v>
      </c>
      <c r="D223" s="35">
        <v>4181.6000000000004</v>
      </c>
    </row>
    <row r="224" spans="1:6" s="23" customFormat="1" ht="63" customHeight="1" x14ac:dyDescent="0.25">
      <c r="A224" s="30" t="s">
        <v>312</v>
      </c>
      <c r="B224" s="26">
        <v>921</v>
      </c>
      <c r="C224" s="25" t="s">
        <v>220</v>
      </c>
      <c r="D224" s="35">
        <v>9439</v>
      </c>
    </row>
    <row r="225" spans="1:10" s="23" customFormat="1" ht="16.5" customHeight="1" x14ac:dyDescent="0.25">
      <c r="A225" s="30" t="s">
        <v>316</v>
      </c>
      <c r="B225" s="26">
        <v>921</v>
      </c>
      <c r="C225" s="25" t="s">
        <v>224</v>
      </c>
      <c r="D225" s="35">
        <v>20.6</v>
      </c>
    </row>
    <row r="226" spans="1:10" s="23" customFormat="1" ht="15.75" customHeight="1" x14ac:dyDescent="0.25">
      <c r="A226" s="30" t="s">
        <v>341</v>
      </c>
      <c r="B226" s="26">
        <v>921</v>
      </c>
      <c r="C226" s="25" t="s">
        <v>251</v>
      </c>
      <c r="D226" s="35">
        <v>300.3</v>
      </c>
    </row>
    <row r="227" spans="1:10" s="23" customFormat="1" ht="31.5" customHeight="1" x14ac:dyDescent="0.25">
      <c r="A227" s="30" t="s">
        <v>320</v>
      </c>
      <c r="B227" s="26">
        <v>921</v>
      </c>
      <c r="C227" s="25" t="s">
        <v>228</v>
      </c>
      <c r="D227" s="35">
        <v>102187.6</v>
      </c>
      <c r="J227" s="23" t="s">
        <v>67</v>
      </c>
    </row>
    <row r="228" spans="1:10" s="23" customFormat="1" ht="16.5" customHeight="1" x14ac:dyDescent="0.25">
      <c r="A228" s="36" t="s">
        <v>366</v>
      </c>
      <c r="B228" s="26">
        <v>923</v>
      </c>
      <c r="C228" s="25"/>
      <c r="D228" s="35">
        <f>D230+D231+D232+D235+D234</f>
        <v>38179</v>
      </c>
    </row>
    <row r="229" spans="1:10" s="23" customFormat="1" ht="20.25" hidden="1" customHeight="1" x14ac:dyDescent="0.25">
      <c r="A229" s="36" t="s">
        <v>45</v>
      </c>
      <c r="B229" s="26">
        <v>923</v>
      </c>
      <c r="C229" s="25" t="s">
        <v>46</v>
      </c>
      <c r="D229" s="35">
        <v>0</v>
      </c>
    </row>
    <row r="230" spans="1:10" s="23" customFormat="1" ht="16.5" customHeight="1" x14ac:dyDescent="0.25">
      <c r="A230" s="36" t="s">
        <v>307</v>
      </c>
      <c r="B230" s="26">
        <v>923</v>
      </c>
      <c r="C230" s="25" t="s">
        <v>216</v>
      </c>
      <c r="D230" s="35">
        <v>13312</v>
      </c>
    </row>
    <row r="231" spans="1:10" s="23" customFormat="1" ht="47.25" customHeight="1" x14ac:dyDescent="0.25">
      <c r="A231" s="36" t="s">
        <v>310</v>
      </c>
      <c r="B231" s="26">
        <v>923</v>
      </c>
      <c r="C231" s="25" t="s">
        <v>218</v>
      </c>
      <c r="D231" s="35">
        <v>145</v>
      </c>
    </row>
    <row r="232" spans="1:10" s="23" customFormat="1" ht="16.5" customHeight="1" x14ac:dyDescent="0.25">
      <c r="A232" s="36" t="s">
        <v>328</v>
      </c>
      <c r="B232" s="26">
        <v>923</v>
      </c>
      <c r="C232" s="25" t="s">
        <v>236</v>
      </c>
      <c r="D232" s="35">
        <v>16380.6</v>
      </c>
    </row>
    <row r="233" spans="1:10" s="23" customFormat="1" ht="34.5" hidden="1" customHeight="1" x14ac:dyDescent="0.25">
      <c r="A233" s="36" t="s">
        <v>164</v>
      </c>
      <c r="B233" s="26">
        <v>923</v>
      </c>
      <c r="C233" s="25" t="s">
        <v>163</v>
      </c>
      <c r="D233" s="35">
        <v>0</v>
      </c>
    </row>
    <row r="234" spans="1:10" s="23" customFormat="1" ht="17.25" customHeight="1" x14ac:dyDescent="0.25">
      <c r="A234" s="36" t="s">
        <v>319</v>
      </c>
      <c r="B234" s="26">
        <v>923</v>
      </c>
      <c r="C234" s="25" t="s">
        <v>227</v>
      </c>
      <c r="D234" s="35">
        <v>5668.4</v>
      </c>
    </row>
    <row r="235" spans="1:10" s="23" customFormat="1" ht="32.25" customHeight="1" x14ac:dyDescent="0.25">
      <c r="A235" s="36" t="s">
        <v>320</v>
      </c>
      <c r="B235" s="26">
        <v>923</v>
      </c>
      <c r="C235" s="25" t="s">
        <v>228</v>
      </c>
      <c r="D235" s="35">
        <v>2673</v>
      </c>
    </row>
    <row r="236" spans="1:10" s="23" customFormat="1" ht="48" hidden="1" customHeight="1" x14ac:dyDescent="0.25">
      <c r="A236" s="30" t="s">
        <v>70</v>
      </c>
      <c r="B236" s="26">
        <v>923</v>
      </c>
      <c r="C236" s="25" t="s">
        <v>94</v>
      </c>
      <c r="D236" s="35">
        <v>0</v>
      </c>
    </row>
    <row r="237" spans="1:10" s="23" customFormat="1" ht="17.25" customHeight="1" x14ac:dyDescent="0.25">
      <c r="A237" s="36" t="s">
        <v>367</v>
      </c>
      <c r="B237" s="26">
        <v>925</v>
      </c>
      <c r="C237" s="26"/>
      <c r="D237" s="35">
        <f>D238+D239+D242+D244+D245+D246+D247+D248+D249+D252+D254+D255+D256+D257+D259+D260+D261+D262+D263+D265</f>
        <v>2215094.2999999998</v>
      </c>
      <c r="F237" s="28"/>
    </row>
    <row r="238" spans="1:10" s="23" customFormat="1" ht="15.75" customHeight="1" x14ac:dyDescent="0.25">
      <c r="A238" s="30" t="s">
        <v>307</v>
      </c>
      <c r="B238" s="26">
        <v>925</v>
      </c>
      <c r="C238" s="25" t="s">
        <v>216</v>
      </c>
      <c r="D238" s="35">
        <v>8088.4</v>
      </c>
      <c r="E238" s="28"/>
    </row>
    <row r="239" spans="1:10" s="23" customFormat="1" ht="63.75" customHeight="1" x14ac:dyDescent="0.25">
      <c r="A239" s="30" t="s">
        <v>397</v>
      </c>
      <c r="B239" s="26">
        <v>925</v>
      </c>
      <c r="C239" s="25" t="s">
        <v>252</v>
      </c>
      <c r="D239" s="35">
        <v>10.3</v>
      </c>
      <c r="E239" s="28"/>
    </row>
    <row r="240" spans="1:10" s="23" customFormat="1" ht="63.75" hidden="1" customHeight="1" x14ac:dyDescent="0.25">
      <c r="A240" s="30" t="s">
        <v>135</v>
      </c>
      <c r="B240" s="26">
        <v>925</v>
      </c>
      <c r="C240" s="25" t="s">
        <v>120</v>
      </c>
      <c r="D240" s="35">
        <v>0</v>
      </c>
    </row>
    <row r="241" spans="1:4" s="23" customFormat="1" ht="48.75" hidden="1" customHeight="1" x14ac:dyDescent="0.25">
      <c r="A241" s="30" t="s">
        <v>121</v>
      </c>
      <c r="B241" s="26">
        <v>925</v>
      </c>
      <c r="C241" s="25" t="s">
        <v>122</v>
      </c>
      <c r="D241" s="35">
        <v>0</v>
      </c>
    </row>
    <row r="242" spans="1:4" s="23" customFormat="1" ht="16.5" customHeight="1" x14ac:dyDescent="0.25">
      <c r="A242" s="30" t="s">
        <v>398</v>
      </c>
      <c r="B242" s="26">
        <v>925</v>
      </c>
      <c r="C242" s="25" t="s">
        <v>219</v>
      </c>
      <c r="D242" s="35">
        <v>0.5</v>
      </c>
    </row>
    <row r="243" spans="1:4" s="23" customFormat="1" ht="47.25" customHeight="1" x14ac:dyDescent="0.25">
      <c r="A243" s="30" t="s">
        <v>399</v>
      </c>
      <c r="B243" s="26"/>
      <c r="C243" s="25"/>
      <c r="D243" s="35"/>
    </row>
    <row r="244" spans="1:4" s="23" customFormat="1" ht="47.25" customHeight="1" x14ac:dyDescent="0.25">
      <c r="A244" s="30" t="s">
        <v>342</v>
      </c>
      <c r="B244" s="26">
        <v>925</v>
      </c>
      <c r="C244" s="25" t="s">
        <v>253</v>
      </c>
      <c r="D244" s="35">
        <v>70976.899999999994</v>
      </c>
    </row>
    <row r="245" spans="1:4" s="23" customFormat="1" ht="17.25" customHeight="1" x14ac:dyDescent="0.25">
      <c r="A245" s="30" t="s">
        <v>319</v>
      </c>
      <c r="B245" s="26">
        <v>925</v>
      </c>
      <c r="C245" s="25" t="s">
        <v>227</v>
      </c>
      <c r="D245" s="35">
        <v>9167.1</v>
      </c>
    </row>
    <row r="246" spans="1:4" s="23" customFormat="1" ht="33" customHeight="1" x14ac:dyDescent="0.25">
      <c r="A246" s="30" t="s">
        <v>320</v>
      </c>
      <c r="B246" s="26">
        <v>925</v>
      </c>
      <c r="C246" s="25" t="s">
        <v>228</v>
      </c>
      <c r="D246" s="35">
        <v>1971051.7</v>
      </c>
    </row>
    <row r="247" spans="1:4" s="23" customFormat="1" ht="63.75" customHeight="1" x14ac:dyDescent="0.25">
      <c r="A247" s="30" t="s">
        <v>343</v>
      </c>
      <c r="B247" s="26">
        <v>925</v>
      </c>
      <c r="C247" s="25" t="s">
        <v>254</v>
      </c>
      <c r="D247" s="35">
        <v>10035.299999999999</v>
      </c>
    </row>
    <row r="248" spans="1:4" s="23" customFormat="1" ht="63.75" customHeight="1" x14ac:dyDescent="0.25">
      <c r="A248" s="30" t="s">
        <v>344</v>
      </c>
      <c r="B248" s="26">
        <v>925</v>
      </c>
      <c r="C248" s="25" t="s">
        <v>255</v>
      </c>
      <c r="D248" s="35">
        <v>5622.5</v>
      </c>
    </row>
    <row r="249" spans="1:4" s="23" customFormat="1" ht="96" customHeight="1" x14ac:dyDescent="0.25">
      <c r="A249" s="30" t="s">
        <v>345</v>
      </c>
      <c r="B249" s="26">
        <v>925</v>
      </c>
      <c r="C249" s="25" t="s">
        <v>256</v>
      </c>
      <c r="D249" s="35">
        <v>103899.6</v>
      </c>
    </row>
    <row r="250" spans="1:4" s="23" customFormat="1" ht="63" hidden="1" customHeight="1" x14ac:dyDescent="0.25">
      <c r="A250" s="30" t="s">
        <v>166</v>
      </c>
      <c r="B250" s="26">
        <v>925</v>
      </c>
      <c r="C250" s="25" t="s">
        <v>165</v>
      </c>
      <c r="D250" s="35">
        <v>0</v>
      </c>
    </row>
    <row r="251" spans="1:4" s="23" customFormat="1" ht="65.25" hidden="1" customHeight="1" x14ac:dyDescent="0.25">
      <c r="A251" s="30" t="s">
        <v>132</v>
      </c>
      <c r="B251" s="26">
        <v>925</v>
      </c>
      <c r="C251" s="25" t="s">
        <v>126</v>
      </c>
      <c r="D251" s="35">
        <v>0</v>
      </c>
    </row>
    <row r="252" spans="1:4" s="23" customFormat="1" ht="112.5" customHeight="1" x14ac:dyDescent="0.25">
      <c r="A252" s="30" t="s">
        <v>404</v>
      </c>
      <c r="B252" s="26">
        <v>925</v>
      </c>
      <c r="C252" s="25" t="s">
        <v>257</v>
      </c>
      <c r="D252" s="35">
        <v>1953</v>
      </c>
    </row>
    <row r="253" spans="1:4" s="23" customFormat="1" ht="16.5" customHeight="1" x14ac:dyDescent="0.25">
      <c r="A253" s="30" t="s">
        <v>400</v>
      </c>
      <c r="B253" s="26"/>
      <c r="C253" s="25"/>
      <c r="D253" s="35"/>
    </row>
    <row r="254" spans="1:4" s="23" customFormat="1" ht="32.25" customHeight="1" x14ac:dyDescent="0.25">
      <c r="A254" s="30" t="s">
        <v>323</v>
      </c>
      <c r="B254" s="26">
        <v>925</v>
      </c>
      <c r="C254" s="25" t="s">
        <v>231</v>
      </c>
      <c r="D254" s="35">
        <v>5390</v>
      </c>
    </row>
    <row r="255" spans="1:4" s="23" customFormat="1" ht="16.5" customHeight="1" x14ac:dyDescent="0.25">
      <c r="A255" s="30" t="s">
        <v>324</v>
      </c>
      <c r="B255" s="26">
        <v>925</v>
      </c>
      <c r="C255" s="25" t="s">
        <v>232</v>
      </c>
      <c r="D255" s="35">
        <v>2000</v>
      </c>
    </row>
    <row r="256" spans="1:4" s="23" customFormat="1" ht="32.25" customHeight="1" x14ac:dyDescent="0.25">
      <c r="A256" s="30" t="s">
        <v>346</v>
      </c>
      <c r="B256" s="26">
        <v>925</v>
      </c>
      <c r="C256" s="25" t="s">
        <v>258</v>
      </c>
      <c r="D256" s="35">
        <v>38770.199999999997</v>
      </c>
    </row>
    <row r="257" spans="1:5" s="23" customFormat="1" ht="31.5" customHeight="1" x14ac:dyDescent="0.25">
      <c r="A257" s="30" t="s">
        <v>347</v>
      </c>
      <c r="B257" s="26">
        <v>925</v>
      </c>
      <c r="C257" s="25" t="s">
        <v>259</v>
      </c>
      <c r="D257" s="35">
        <v>5768</v>
      </c>
    </row>
    <row r="258" spans="1:5" s="23" customFormat="1" ht="79.5" hidden="1" customHeight="1" x14ac:dyDescent="0.25">
      <c r="A258" s="30" t="s">
        <v>160</v>
      </c>
      <c r="B258" s="26">
        <v>925</v>
      </c>
      <c r="C258" s="25" t="s">
        <v>159</v>
      </c>
      <c r="D258" s="35">
        <v>0</v>
      </c>
    </row>
    <row r="259" spans="1:5" s="23" customFormat="1" ht="32.25" customHeight="1" x14ac:dyDescent="0.25">
      <c r="A259" s="30" t="s">
        <v>348</v>
      </c>
      <c r="B259" s="26">
        <v>925</v>
      </c>
      <c r="C259" s="25" t="s">
        <v>260</v>
      </c>
      <c r="D259" s="35">
        <v>120.2</v>
      </c>
    </row>
    <row r="260" spans="1:5" s="23" customFormat="1" ht="64.5" customHeight="1" x14ac:dyDescent="0.25">
      <c r="A260" s="30" t="s">
        <v>349</v>
      </c>
      <c r="B260" s="26">
        <v>925</v>
      </c>
      <c r="C260" s="25" t="s">
        <v>261</v>
      </c>
      <c r="D260" s="35">
        <v>-1084.0999999999999</v>
      </c>
    </row>
    <row r="261" spans="1:5" s="23" customFormat="1" ht="63.75" customHeight="1" x14ac:dyDescent="0.25">
      <c r="A261" s="30" t="s">
        <v>350</v>
      </c>
      <c r="B261" s="26">
        <v>925</v>
      </c>
      <c r="C261" s="25" t="s">
        <v>262</v>
      </c>
      <c r="D261" s="35">
        <v>-0.4</v>
      </c>
    </row>
    <row r="262" spans="1:5" s="23" customFormat="1" ht="95.25" customHeight="1" x14ac:dyDescent="0.25">
      <c r="A262" s="30" t="s">
        <v>351</v>
      </c>
      <c r="B262" s="26">
        <v>925</v>
      </c>
      <c r="C262" s="25" t="s">
        <v>263</v>
      </c>
      <c r="D262" s="35">
        <v>-6249</v>
      </c>
    </row>
    <row r="263" spans="1:5" s="23" customFormat="1" ht="96" customHeight="1" x14ac:dyDescent="0.25">
      <c r="A263" s="30" t="s">
        <v>401</v>
      </c>
      <c r="B263" s="26">
        <v>925</v>
      </c>
      <c r="C263" s="25" t="s">
        <v>264</v>
      </c>
      <c r="D263" s="35">
        <v>-41.2</v>
      </c>
    </row>
    <row r="264" spans="1:5" s="23" customFormat="1" ht="30.75" customHeight="1" x14ac:dyDescent="0.25">
      <c r="A264" s="30" t="s">
        <v>402</v>
      </c>
      <c r="B264" s="26"/>
      <c r="C264" s="25"/>
      <c r="D264" s="35"/>
    </row>
    <row r="265" spans="1:5" s="23" customFormat="1" ht="48" customHeight="1" x14ac:dyDescent="0.25">
      <c r="A265" s="30" t="s">
        <v>325</v>
      </c>
      <c r="B265" s="26">
        <v>925</v>
      </c>
      <c r="C265" s="25" t="s">
        <v>233</v>
      </c>
      <c r="D265" s="35">
        <v>-10384.700000000001</v>
      </c>
    </row>
    <row r="266" spans="1:5" s="23" customFormat="1" ht="18" customHeight="1" x14ac:dyDescent="0.25">
      <c r="A266" s="30" t="s">
        <v>368</v>
      </c>
      <c r="B266" s="26">
        <v>926</v>
      </c>
      <c r="C266" s="25"/>
      <c r="D266" s="35">
        <f>D267+D268+D269+D272+D273+D274+D275+D276+D277+D283+D284+D285</f>
        <v>28235.3</v>
      </c>
    </row>
    <row r="267" spans="1:5" s="23" customFormat="1" ht="32.25" customHeight="1" x14ac:dyDescent="0.25">
      <c r="A267" s="30" t="s">
        <v>331</v>
      </c>
      <c r="B267" s="26">
        <v>926</v>
      </c>
      <c r="C267" s="25" t="s">
        <v>239</v>
      </c>
      <c r="D267" s="35">
        <v>194.3</v>
      </c>
    </row>
    <row r="268" spans="1:5" s="23" customFormat="1" ht="31.5" customHeight="1" x14ac:dyDescent="0.25">
      <c r="A268" s="30" t="s">
        <v>352</v>
      </c>
      <c r="B268" s="26">
        <v>926</v>
      </c>
      <c r="C268" s="25" t="s">
        <v>265</v>
      </c>
      <c r="D268" s="35">
        <v>130.30000000000001</v>
      </c>
    </row>
    <row r="269" spans="1:5" s="23" customFormat="1" ht="16.5" customHeight="1" x14ac:dyDescent="0.25">
      <c r="A269" s="30" t="s">
        <v>307</v>
      </c>
      <c r="B269" s="26">
        <v>926</v>
      </c>
      <c r="C269" s="25" t="s">
        <v>216</v>
      </c>
      <c r="D269" s="35">
        <v>31.1</v>
      </c>
      <c r="E269" s="28"/>
    </row>
    <row r="270" spans="1:5" s="23" customFormat="1" ht="18.75" hidden="1" customHeight="1" x14ac:dyDescent="0.25">
      <c r="A270" s="30" t="s">
        <v>168</v>
      </c>
      <c r="B270" s="26">
        <v>926</v>
      </c>
      <c r="C270" s="25" t="s">
        <v>167</v>
      </c>
      <c r="D270" s="35">
        <v>0</v>
      </c>
    </row>
    <row r="271" spans="1:5" s="23" customFormat="1" ht="18" hidden="1" customHeight="1" x14ac:dyDescent="0.25">
      <c r="A271" s="30" t="s">
        <v>50</v>
      </c>
      <c r="B271" s="26">
        <v>926</v>
      </c>
      <c r="C271" s="25" t="s">
        <v>91</v>
      </c>
      <c r="D271" s="35">
        <v>0</v>
      </c>
    </row>
    <row r="272" spans="1:5" s="23" customFormat="1" ht="31.5" x14ac:dyDescent="0.25">
      <c r="A272" s="30" t="s">
        <v>353</v>
      </c>
      <c r="B272" s="26">
        <v>926</v>
      </c>
      <c r="C272" s="25" t="s">
        <v>266</v>
      </c>
      <c r="D272" s="35">
        <v>8000</v>
      </c>
    </row>
    <row r="273" spans="1:5" s="23" customFormat="1" ht="46.5" customHeight="1" x14ac:dyDescent="0.25">
      <c r="A273" s="30" t="s">
        <v>354</v>
      </c>
      <c r="B273" s="26">
        <v>926</v>
      </c>
      <c r="C273" s="25" t="s">
        <v>267</v>
      </c>
      <c r="D273" s="35">
        <v>800</v>
      </c>
    </row>
    <row r="274" spans="1:5" s="23" customFormat="1" ht="32.25" customHeight="1" x14ac:dyDescent="0.25">
      <c r="A274" s="30" t="s">
        <v>355</v>
      </c>
      <c r="B274" s="26">
        <v>926</v>
      </c>
      <c r="C274" s="25" t="s">
        <v>268</v>
      </c>
      <c r="D274" s="35">
        <v>951.8</v>
      </c>
    </row>
    <row r="275" spans="1:5" s="23" customFormat="1" ht="18.75" customHeight="1" x14ac:dyDescent="0.25">
      <c r="A275" s="30" t="s">
        <v>356</v>
      </c>
      <c r="B275" s="26">
        <v>926</v>
      </c>
      <c r="C275" s="25" t="s">
        <v>269</v>
      </c>
      <c r="D275" s="35">
        <v>509.1</v>
      </c>
    </row>
    <row r="276" spans="1:5" s="23" customFormat="1" ht="16.5" customHeight="1" x14ac:dyDescent="0.25">
      <c r="A276" s="30" t="s">
        <v>319</v>
      </c>
      <c r="B276" s="26">
        <v>926</v>
      </c>
      <c r="C276" s="25" t="s">
        <v>227</v>
      </c>
      <c r="D276" s="35">
        <v>5809.2</v>
      </c>
    </row>
    <row r="277" spans="1:5" s="23" customFormat="1" ht="31.5" customHeight="1" x14ac:dyDescent="0.25">
      <c r="A277" s="30" t="s">
        <v>320</v>
      </c>
      <c r="B277" s="26">
        <v>926</v>
      </c>
      <c r="C277" s="25" t="s">
        <v>228</v>
      </c>
      <c r="D277" s="35">
        <v>78.3</v>
      </c>
    </row>
    <row r="278" spans="1:5" s="23" customFormat="1" ht="18" hidden="1" customHeight="1" x14ac:dyDescent="0.25">
      <c r="A278" s="30" t="s">
        <v>49</v>
      </c>
      <c r="B278" s="26">
        <v>926</v>
      </c>
      <c r="C278" s="25" t="s">
        <v>161</v>
      </c>
      <c r="D278" s="35">
        <v>0</v>
      </c>
    </row>
    <row r="279" spans="1:5" s="23" customFormat="1" ht="34.5" hidden="1" customHeight="1" x14ac:dyDescent="0.25">
      <c r="A279" s="30" t="s">
        <v>72</v>
      </c>
      <c r="B279" s="26">
        <v>926</v>
      </c>
      <c r="C279" s="25" t="s">
        <v>95</v>
      </c>
      <c r="D279" s="35"/>
    </row>
    <row r="280" spans="1:5" s="23" customFormat="1" ht="48.75" hidden="1" customHeight="1" x14ac:dyDescent="0.25">
      <c r="A280" s="30" t="s">
        <v>51</v>
      </c>
      <c r="B280" s="26">
        <v>928</v>
      </c>
      <c r="C280" s="25" t="s">
        <v>69</v>
      </c>
      <c r="D280" s="35">
        <v>0</v>
      </c>
    </row>
    <row r="281" spans="1:5" s="23" customFormat="1" ht="31.5" hidden="1" x14ac:dyDescent="0.25">
      <c r="A281" s="30" t="s">
        <v>52</v>
      </c>
      <c r="B281" s="26">
        <v>928</v>
      </c>
      <c r="C281" s="25" t="s">
        <v>53</v>
      </c>
      <c r="D281" s="35">
        <v>0</v>
      </c>
    </row>
    <row r="282" spans="1:5" s="23" customFormat="1" ht="47.25" hidden="1" x14ac:dyDescent="0.25">
      <c r="A282" s="30" t="s">
        <v>70</v>
      </c>
      <c r="B282" s="26">
        <v>928</v>
      </c>
      <c r="C282" s="26" t="s">
        <v>71</v>
      </c>
      <c r="D282" s="35">
        <v>0</v>
      </c>
    </row>
    <row r="283" spans="1:5" s="23" customFormat="1" ht="31.5" customHeight="1" x14ac:dyDescent="0.25">
      <c r="A283" s="30" t="s">
        <v>323</v>
      </c>
      <c r="B283" s="26">
        <v>926</v>
      </c>
      <c r="C283" s="26" t="s">
        <v>231</v>
      </c>
      <c r="D283" s="35">
        <v>3550</v>
      </c>
    </row>
    <row r="284" spans="1:5" s="23" customFormat="1" ht="15.75" x14ac:dyDescent="0.25">
      <c r="A284" s="30" t="s">
        <v>324</v>
      </c>
      <c r="B284" s="26">
        <v>926</v>
      </c>
      <c r="C284" s="26" t="s">
        <v>232</v>
      </c>
      <c r="D284" s="35">
        <v>200</v>
      </c>
    </row>
    <row r="285" spans="1:5" s="23" customFormat="1" ht="31.5" x14ac:dyDescent="0.25">
      <c r="A285" s="30" t="s">
        <v>346</v>
      </c>
      <c r="B285" s="26">
        <v>926</v>
      </c>
      <c r="C285" s="26" t="s">
        <v>258</v>
      </c>
      <c r="D285" s="35">
        <v>7981.2</v>
      </c>
    </row>
    <row r="286" spans="1:5" s="23" customFormat="1" ht="31.5" x14ac:dyDescent="0.25">
      <c r="A286" s="30" t="s">
        <v>369</v>
      </c>
      <c r="B286" s="26">
        <v>929</v>
      </c>
      <c r="C286" s="25"/>
      <c r="D286" s="35">
        <f>D289+D290+D291+D292+D293+D295</f>
        <v>21557.899999999998</v>
      </c>
      <c r="E286" s="28"/>
    </row>
    <row r="287" spans="1:5" s="23" customFormat="1" ht="66" hidden="1" customHeight="1" x14ac:dyDescent="0.25">
      <c r="A287" s="30" t="s">
        <v>124</v>
      </c>
      <c r="B287" s="26">
        <v>929</v>
      </c>
      <c r="C287" s="25" t="s">
        <v>125</v>
      </c>
      <c r="D287" s="35">
        <v>0</v>
      </c>
      <c r="E287" s="28"/>
    </row>
    <row r="288" spans="1:5" s="23" customFormat="1" ht="31.5" hidden="1" x14ac:dyDescent="0.25">
      <c r="A288" s="30" t="s">
        <v>131</v>
      </c>
      <c r="B288" s="26">
        <v>929</v>
      </c>
      <c r="C288" s="25" t="s">
        <v>127</v>
      </c>
      <c r="D288" s="35">
        <v>0</v>
      </c>
    </row>
    <row r="289" spans="1:4" s="23" customFormat="1" ht="17.25" customHeight="1" x14ac:dyDescent="0.25">
      <c r="A289" s="30" t="s">
        <v>307</v>
      </c>
      <c r="B289" s="26">
        <v>929</v>
      </c>
      <c r="C289" s="25" t="s">
        <v>216</v>
      </c>
      <c r="D289" s="35">
        <v>269.2</v>
      </c>
    </row>
    <row r="290" spans="1:4" s="23" customFormat="1" ht="16.5" customHeight="1" x14ac:dyDescent="0.25">
      <c r="A290" s="30" t="s">
        <v>319</v>
      </c>
      <c r="B290" s="26">
        <v>929</v>
      </c>
      <c r="C290" s="25" t="s">
        <v>227</v>
      </c>
      <c r="D290" s="35">
        <v>10464.200000000001</v>
      </c>
    </row>
    <row r="291" spans="1:4" s="23" customFormat="1" ht="31.5" customHeight="1" x14ac:dyDescent="0.25">
      <c r="A291" s="30" t="s">
        <v>320</v>
      </c>
      <c r="B291" s="26">
        <v>929</v>
      </c>
      <c r="C291" s="25" t="s">
        <v>228</v>
      </c>
      <c r="D291" s="35">
        <v>721.1</v>
      </c>
    </row>
    <row r="292" spans="1:4" s="23" customFormat="1" ht="31.5" customHeight="1" x14ac:dyDescent="0.25">
      <c r="A292" s="30" t="s">
        <v>323</v>
      </c>
      <c r="B292" s="26">
        <v>929</v>
      </c>
      <c r="C292" s="25" t="s">
        <v>231</v>
      </c>
      <c r="D292" s="35">
        <v>9006</v>
      </c>
    </row>
    <row r="293" spans="1:4" s="23" customFormat="1" ht="33" customHeight="1" x14ac:dyDescent="0.25">
      <c r="A293" s="30" t="s">
        <v>346</v>
      </c>
      <c r="B293" s="26">
        <v>929</v>
      </c>
      <c r="C293" s="25" t="s">
        <v>258</v>
      </c>
      <c r="D293" s="35">
        <v>1433.1</v>
      </c>
    </row>
    <row r="294" spans="1:4" s="23" customFormat="1" ht="37.5" hidden="1" customHeight="1" x14ac:dyDescent="0.25">
      <c r="A294" s="30" t="s">
        <v>158</v>
      </c>
      <c r="B294" s="26">
        <v>929</v>
      </c>
      <c r="C294" s="25" t="s">
        <v>157</v>
      </c>
      <c r="D294" s="35">
        <v>0</v>
      </c>
    </row>
    <row r="295" spans="1:4" s="23" customFormat="1" ht="48" customHeight="1" x14ac:dyDescent="0.25">
      <c r="A295" s="30" t="s">
        <v>325</v>
      </c>
      <c r="B295" s="26">
        <v>929</v>
      </c>
      <c r="C295" s="25" t="s">
        <v>233</v>
      </c>
      <c r="D295" s="35">
        <v>-335.7</v>
      </c>
    </row>
    <row r="296" spans="1:4" s="23" customFormat="1" ht="32.25" customHeight="1" x14ac:dyDescent="0.25">
      <c r="A296" s="30" t="s">
        <v>370</v>
      </c>
      <c r="B296" s="26">
        <v>934</v>
      </c>
      <c r="C296" s="25"/>
      <c r="D296" s="35">
        <f>D297+D298+D299</f>
        <v>1003.3</v>
      </c>
    </row>
    <row r="297" spans="1:4" s="23" customFormat="1" ht="17.25" customHeight="1" x14ac:dyDescent="0.25">
      <c r="A297" s="30" t="s">
        <v>307</v>
      </c>
      <c r="B297" s="26">
        <v>934</v>
      </c>
      <c r="C297" s="25" t="s">
        <v>216</v>
      </c>
      <c r="D297" s="35">
        <v>3.3</v>
      </c>
    </row>
    <row r="298" spans="1:4" s="23" customFormat="1" ht="31.5" customHeight="1" x14ac:dyDescent="0.25">
      <c r="A298" s="30" t="s">
        <v>323</v>
      </c>
      <c r="B298" s="26">
        <v>934</v>
      </c>
      <c r="C298" s="25" t="s">
        <v>231</v>
      </c>
      <c r="D298" s="35">
        <v>500</v>
      </c>
    </row>
    <row r="299" spans="1:4" s="23" customFormat="1" ht="15.75" customHeight="1" x14ac:dyDescent="0.25">
      <c r="A299" s="30" t="s">
        <v>324</v>
      </c>
      <c r="B299" s="26">
        <v>934</v>
      </c>
      <c r="C299" s="25" t="s">
        <v>232</v>
      </c>
      <c r="D299" s="35">
        <v>500</v>
      </c>
    </row>
    <row r="300" spans="1:4" s="23" customFormat="1" ht="32.25" customHeight="1" x14ac:dyDescent="0.25">
      <c r="A300" s="30" t="s">
        <v>371</v>
      </c>
      <c r="B300" s="26">
        <v>942</v>
      </c>
      <c r="C300" s="25"/>
      <c r="D300" s="35">
        <f>D301+D302+D303+D304+D305</f>
        <v>201314.4</v>
      </c>
    </row>
    <row r="301" spans="1:4" s="23" customFormat="1" ht="16.5" customHeight="1" x14ac:dyDescent="0.25">
      <c r="A301" s="30" t="s">
        <v>307</v>
      </c>
      <c r="B301" s="26">
        <v>942</v>
      </c>
      <c r="C301" s="25" t="s">
        <v>216</v>
      </c>
      <c r="D301" s="35">
        <v>0.5</v>
      </c>
    </row>
    <row r="302" spans="1:4" s="23" customFormat="1" ht="47.25" customHeight="1" x14ac:dyDescent="0.25">
      <c r="A302" s="30" t="s">
        <v>310</v>
      </c>
      <c r="B302" s="26">
        <v>942</v>
      </c>
      <c r="C302" s="25" t="s">
        <v>218</v>
      </c>
      <c r="D302" s="35">
        <v>3</v>
      </c>
    </row>
    <row r="303" spans="1:4" s="23" customFormat="1" ht="32.25" customHeight="1" x14ac:dyDescent="0.25">
      <c r="A303" s="30" t="s">
        <v>403</v>
      </c>
      <c r="B303" s="26">
        <v>942</v>
      </c>
      <c r="C303" s="25" t="s">
        <v>270</v>
      </c>
      <c r="D303" s="35">
        <v>1822.6</v>
      </c>
    </row>
    <row r="304" spans="1:4" s="23" customFormat="1" ht="32.25" customHeight="1" x14ac:dyDescent="0.25">
      <c r="A304" s="30" t="s">
        <v>317</v>
      </c>
      <c r="B304" s="26">
        <v>942</v>
      </c>
      <c r="C304" s="25" t="s">
        <v>225</v>
      </c>
      <c r="D304" s="35">
        <v>64424.9</v>
      </c>
    </row>
    <row r="305" spans="1:6" s="23" customFormat="1" ht="32.25" customHeight="1" x14ac:dyDescent="0.25">
      <c r="A305" s="30" t="s">
        <v>323</v>
      </c>
      <c r="B305" s="26">
        <v>942</v>
      </c>
      <c r="C305" s="25" t="s">
        <v>231</v>
      </c>
      <c r="D305" s="35">
        <v>135063.4</v>
      </c>
    </row>
    <row r="306" spans="1:6" s="23" customFormat="1" ht="31.5" customHeight="1" x14ac:dyDescent="0.25">
      <c r="A306" s="30" t="s">
        <v>372</v>
      </c>
      <c r="B306" s="26">
        <v>947</v>
      </c>
      <c r="C306" s="25"/>
      <c r="D306" s="35">
        <f>D307+D308</f>
        <v>17656.600000000002</v>
      </c>
    </row>
    <row r="307" spans="1:6" s="23" customFormat="1" ht="17.25" customHeight="1" x14ac:dyDescent="0.25">
      <c r="A307" s="30" t="s">
        <v>307</v>
      </c>
      <c r="B307" s="26">
        <v>947</v>
      </c>
      <c r="C307" s="25" t="s">
        <v>216</v>
      </c>
      <c r="D307" s="35">
        <v>0.9</v>
      </c>
    </row>
    <row r="308" spans="1:6" s="23" customFormat="1" ht="17.25" customHeight="1" x14ac:dyDescent="0.25">
      <c r="A308" s="30" t="s">
        <v>319</v>
      </c>
      <c r="B308" s="26">
        <v>947</v>
      </c>
      <c r="C308" s="25" t="s">
        <v>227</v>
      </c>
      <c r="D308" s="35">
        <v>17655.7</v>
      </c>
    </row>
    <row r="309" spans="1:6" s="23" customFormat="1" ht="33" customHeight="1" x14ac:dyDescent="0.25">
      <c r="A309" s="36" t="s">
        <v>373</v>
      </c>
      <c r="B309" s="26">
        <v>953</v>
      </c>
      <c r="C309" s="26"/>
      <c r="D309" s="35">
        <f>D313+D314+D315</f>
        <v>56391.7</v>
      </c>
      <c r="F309" s="28"/>
    </row>
    <row r="310" spans="1:6" s="23" customFormat="1" ht="36" hidden="1" customHeight="1" x14ac:dyDescent="0.25">
      <c r="A310" s="30" t="s">
        <v>51</v>
      </c>
      <c r="B310" s="26">
        <v>953</v>
      </c>
      <c r="C310" s="25" t="s">
        <v>90</v>
      </c>
      <c r="D310" s="35">
        <v>0</v>
      </c>
      <c r="F310" s="28"/>
    </row>
    <row r="311" spans="1:6" s="23" customFormat="1" ht="45" hidden="1" customHeight="1" x14ac:dyDescent="0.25">
      <c r="A311" s="30" t="s">
        <v>54</v>
      </c>
      <c r="B311" s="26">
        <v>953</v>
      </c>
      <c r="C311" s="25" t="s">
        <v>99</v>
      </c>
      <c r="D311" s="35">
        <v>0</v>
      </c>
    </row>
    <row r="312" spans="1:6" s="23" customFormat="1" ht="48.75" hidden="1" customHeight="1" x14ac:dyDescent="0.25">
      <c r="A312" s="30" t="s">
        <v>133</v>
      </c>
      <c r="B312" s="26">
        <v>953</v>
      </c>
      <c r="C312" s="25" t="s">
        <v>100</v>
      </c>
      <c r="D312" s="35"/>
    </row>
    <row r="313" spans="1:6" s="23" customFormat="1" ht="16.5" customHeight="1" x14ac:dyDescent="0.25">
      <c r="A313" s="30" t="s">
        <v>307</v>
      </c>
      <c r="B313" s="26">
        <v>953</v>
      </c>
      <c r="C313" s="25" t="s">
        <v>216</v>
      </c>
      <c r="D313" s="35">
        <v>29.9</v>
      </c>
    </row>
    <row r="314" spans="1:6" s="23" customFormat="1" ht="32.25" customHeight="1" x14ac:dyDescent="0.25">
      <c r="A314" s="30" t="s">
        <v>357</v>
      </c>
      <c r="B314" s="26">
        <v>953</v>
      </c>
      <c r="C314" s="25" t="s">
        <v>271</v>
      </c>
      <c r="D314" s="35">
        <v>56391.7</v>
      </c>
    </row>
    <row r="315" spans="1:6" s="23" customFormat="1" ht="48" customHeight="1" x14ac:dyDescent="0.25">
      <c r="A315" s="30" t="s">
        <v>325</v>
      </c>
      <c r="B315" s="26">
        <v>953</v>
      </c>
      <c r="C315" s="25" t="s">
        <v>233</v>
      </c>
      <c r="D315" s="35">
        <v>-29.9</v>
      </c>
    </row>
    <row r="316" spans="1:6" s="23" customFormat="1" ht="114" customHeight="1" x14ac:dyDescent="0.3">
      <c r="A316" s="55" t="s">
        <v>406</v>
      </c>
      <c r="B316" s="56"/>
      <c r="C316" s="59" t="s">
        <v>407</v>
      </c>
      <c r="D316" s="59"/>
    </row>
    <row r="317" spans="1:6" ht="29.25" hidden="1" customHeight="1" x14ac:dyDescent="0.25">
      <c r="A317" s="7"/>
      <c r="B317" s="12"/>
      <c r="C317" s="13"/>
    </row>
    <row r="318" spans="1:6" ht="18.75" hidden="1" x14ac:dyDescent="0.25">
      <c r="A318" s="7"/>
      <c r="D318" s="14"/>
    </row>
    <row r="319" spans="1:6" hidden="1" x14ac:dyDescent="0.25"/>
  </sheetData>
  <mergeCells count="16">
    <mergeCell ref="C316:D316"/>
    <mergeCell ref="A15:A16"/>
    <mergeCell ref="B15:C15"/>
    <mergeCell ref="A10:D10"/>
    <mergeCell ref="D15:D16"/>
    <mergeCell ref="A11:D12"/>
    <mergeCell ref="B155:B156"/>
    <mergeCell ref="A155:A156"/>
    <mergeCell ref="D155:D156"/>
    <mergeCell ref="C155:C156"/>
    <mergeCell ref="C3:D3"/>
    <mergeCell ref="C1:D1"/>
    <mergeCell ref="C6:D6"/>
    <mergeCell ref="C7:D7"/>
    <mergeCell ref="C5:D5"/>
    <mergeCell ref="C4:D4"/>
  </mergeCells>
  <phoneticPr fontId="0" type="noConversion"/>
  <pageMargins left="0.78740157480314965" right="0.78740157480314965" top="1.1811023622047245" bottom="0.39370078740157483" header="0.31496062992125984" footer="0.31496062992125984"/>
  <pageSetup paperSize="9" fitToHeight="0" orientation="landscape" r:id="rId1"/>
  <headerFooter differentFirst="1">
    <oddHeader>&amp;C&amp;P</oddHeader>
  </headerFooter>
  <rowBreaks count="23" manualBreakCount="23">
    <brk id="22" max="3" man="1"/>
    <brk id="45" max="3" man="1"/>
    <brk id="50" max="3" man="1"/>
    <brk id="54" max="3" man="1"/>
    <brk id="58" max="3" man="1"/>
    <brk id="60" max="3" man="1"/>
    <brk id="65" max="3" man="1"/>
    <brk id="70" max="3" man="1"/>
    <brk id="85" max="3" man="1"/>
    <brk id="121" max="3" man="1"/>
    <brk id="130" max="3" man="1"/>
    <brk id="142" max="3" man="1"/>
    <brk id="152" max="3" man="1"/>
    <brk id="162" max="3" man="1"/>
    <brk id="179" max="3" man="1"/>
    <brk id="196" max="3" man="1"/>
    <brk id="209" max="3" man="1"/>
    <brk id="221" max="3" man="1"/>
    <brk id="242" max="3" man="1"/>
    <brk id="252" max="3" man="1"/>
    <brk id="263" max="3" man="1"/>
    <brk id="289" max="3" man="1"/>
    <brk id="30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Glofops</dc:creator>
  <cp:lastModifiedBy>Балдина Светлана Дмитриевна</cp:lastModifiedBy>
  <cp:lastPrinted>2026-06-26T08:39:15Z</cp:lastPrinted>
  <dcterms:created xsi:type="dcterms:W3CDTF">2008-09-25T11:19:07Z</dcterms:created>
  <dcterms:modified xsi:type="dcterms:W3CDTF">2026-06-26T08:39:17Z</dcterms:modified>
</cp:coreProperties>
</file>